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ТСН-2001'!$A$1:$K$75</definedName>
  </definedNames>
  <calcPr calcId="145621"/>
</workbook>
</file>

<file path=xl/calcChain.xml><?xml version="1.0" encoding="utf-8"?>
<calcChain xmlns="http://schemas.openxmlformats.org/spreadsheetml/2006/main">
  <c r="H73" i="5" l="1"/>
  <c r="H70" i="5"/>
  <c r="C73" i="5"/>
  <c r="C70" i="5"/>
  <c r="J29" i="5"/>
  <c r="J26" i="5"/>
  <c r="J25" i="5"/>
  <c r="J24" i="5"/>
  <c r="J23" i="5"/>
  <c r="J22" i="5"/>
  <c r="J21" i="5"/>
  <c r="I29" i="5"/>
  <c r="H67" i="5"/>
  <c r="J67" i="5"/>
  <c r="H66" i="5"/>
  <c r="J66" i="5"/>
  <c r="A65" i="5"/>
  <c r="H63" i="5"/>
  <c r="J63" i="5"/>
  <c r="H62" i="5"/>
  <c r="J62" i="5"/>
  <c r="A61" i="5"/>
  <c r="AA58" i="5"/>
  <c r="Z58" i="5"/>
  <c r="Y58" i="5"/>
  <c r="X58" i="5"/>
  <c r="O58" i="5"/>
  <c r="K57" i="5"/>
  <c r="J58" i="5" s="1"/>
  <c r="J57" i="5"/>
  <c r="I57" i="5"/>
  <c r="H58" i="5" s="1"/>
  <c r="H57" i="5"/>
  <c r="G57" i="5"/>
  <c r="F57" i="5"/>
  <c r="V57" i="5"/>
  <c r="T57" i="5"/>
  <c r="R57" i="5"/>
  <c r="U57" i="5"/>
  <c r="S57" i="5"/>
  <c r="Q57" i="5"/>
  <c r="E57" i="5"/>
  <c r="D57" i="5"/>
  <c r="B57" i="5"/>
  <c r="AA55" i="5"/>
  <c r="Z55" i="5"/>
  <c r="Y55" i="5"/>
  <c r="I54" i="5"/>
  <c r="AB54" i="5" s="1"/>
  <c r="H54" i="5"/>
  <c r="G54" i="5"/>
  <c r="E54" i="5"/>
  <c r="K53" i="5"/>
  <c r="J53" i="5"/>
  <c r="E53" i="5"/>
  <c r="J52" i="5"/>
  <c r="E52" i="5"/>
  <c r="K51" i="5"/>
  <c r="J51" i="5"/>
  <c r="I51" i="5"/>
  <c r="H51" i="5"/>
  <c r="G51" i="5"/>
  <c r="F51" i="5"/>
  <c r="K50" i="5"/>
  <c r="J50" i="5"/>
  <c r="W50" i="5"/>
  <c r="I50" i="5"/>
  <c r="O55" i="5" s="1"/>
  <c r="H50" i="5"/>
  <c r="G50" i="5"/>
  <c r="F50" i="5"/>
  <c r="C49" i="5"/>
  <c r="V48" i="5"/>
  <c r="T48" i="5"/>
  <c r="R48" i="5"/>
  <c r="K52" i="5" s="1"/>
  <c r="U48" i="5"/>
  <c r="S48" i="5"/>
  <c r="I53" i="5" s="1"/>
  <c r="Q48" i="5"/>
  <c r="I52" i="5" s="1"/>
  <c r="H55" i="5" s="1"/>
  <c r="E48" i="5"/>
  <c r="D48" i="5"/>
  <c r="AA46" i="5"/>
  <c r="Z46" i="5"/>
  <c r="Y46" i="5"/>
  <c r="I45" i="5"/>
  <c r="AB45" i="5" s="1"/>
  <c r="I27" i="5" s="1"/>
  <c r="H45" i="5"/>
  <c r="G45" i="5"/>
  <c r="E45" i="5"/>
  <c r="J44" i="5"/>
  <c r="E44" i="5"/>
  <c r="J43" i="5"/>
  <c r="E43" i="5"/>
  <c r="K42" i="5"/>
  <c r="J42" i="5"/>
  <c r="H42" i="5"/>
  <c r="AA42" i="5"/>
  <c r="I25" i="5" s="1"/>
  <c r="Z42" i="5"/>
  <c r="I24" i="5" s="1"/>
  <c r="Y42" i="5"/>
  <c r="I23" i="5" s="1"/>
  <c r="X42" i="5"/>
  <c r="I42" i="5"/>
  <c r="F42" i="5"/>
  <c r="V42" i="5"/>
  <c r="T42" i="5"/>
  <c r="R42" i="5"/>
  <c r="U42" i="5"/>
  <c r="S42" i="5"/>
  <c r="Q42" i="5"/>
  <c r="E42" i="5"/>
  <c r="D42" i="5"/>
  <c r="B42" i="5"/>
  <c r="K41" i="5"/>
  <c r="J41" i="5"/>
  <c r="I41" i="5"/>
  <c r="H41" i="5"/>
  <c r="G41" i="5"/>
  <c r="F41" i="5"/>
  <c r="K40" i="5"/>
  <c r="J40" i="5"/>
  <c r="I40" i="5"/>
  <c r="H40" i="5"/>
  <c r="G40" i="5"/>
  <c r="F40" i="5"/>
  <c r="V39" i="5"/>
  <c r="T39" i="5"/>
  <c r="K44" i="5" s="1"/>
  <c r="R39" i="5"/>
  <c r="K43" i="5" s="1"/>
  <c r="P46" i="5" s="1"/>
  <c r="U39" i="5"/>
  <c r="S39" i="5"/>
  <c r="I44" i="5" s="1"/>
  <c r="Q39" i="5"/>
  <c r="I43" i="5" s="1"/>
  <c r="E39" i="5"/>
  <c r="D39" i="5"/>
  <c r="A38" i="5"/>
  <c r="A36" i="5"/>
  <c r="A18" i="5"/>
  <c r="A13" i="5"/>
  <c r="A10" i="5"/>
  <c r="G6" i="5"/>
  <c r="B6" i="5"/>
  <c r="A1" i="5"/>
  <c r="J65" i="5" l="1"/>
  <c r="J46" i="5"/>
  <c r="H46" i="5"/>
  <c r="P55" i="5"/>
  <c r="J61" i="5" s="1"/>
  <c r="O46" i="5"/>
  <c r="J55" i="5"/>
  <c r="X55" i="5"/>
  <c r="P58" i="5"/>
  <c r="W40" i="5"/>
  <c r="I26" i="5" s="1"/>
  <c r="X46" i="5"/>
  <c r="I22" i="5" s="1"/>
  <c r="A1" i="4"/>
  <c r="A2" i="4"/>
  <c r="A3" i="4"/>
  <c r="A4" i="4"/>
  <c r="A5" i="4"/>
  <c r="A6" i="4"/>
  <c r="A7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R28" i="1"/>
  <c r="AC28" i="1"/>
  <c r="P28" i="1" s="1"/>
  <c r="AE28" i="1"/>
  <c r="AD28" i="1" s="1"/>
  <c r="AF28" i="1"/>
  <c r="S28" i="1" s="1"/>
  <c r="AG28" i="1"/>
  <c r="CU28" i="1" s="1"/>
  <c r="T28" i="1" s="1"/>
  <c r="AH28" i="1"/>
  <c r="AI28" i="1"/>
  <c r="AJ28" i="1"/>
  <c r="CX28" i="1" s="1"/>
  <c r="W28" i="1" s="1"/>
  <c r="CR28" i="1"/>
  <c r="CS28" i="1"/>
  <c r="CV28" i="1"/>
  <c r="U28" i="1" s="1"/>
  <c r="CW28" i="1"/>
  <c r="V28" i="1" s="1"/>
  <c r="FR28" i="1"/>
  <c r="GK28" i="1"/>
  <c r="GL28" i="1"/>
  <c r="GO28" i="1"/>
  <c r="GP28" i="1"/>
  <c r="GV28" i="1"/>
  <c r="GX28" i="1"/>
  <c r="HC28" i="1"/>
  <c r="I29" i="1"/>
  <c r="Q29" i="1" s="1"/>
  <c r="P29" i="1"/>
  <c r="R29" i="1"/>
  <c r="GK29" i="1" s="1"/>
  <c r="AC29" i="1"/>
  <c r="AD29" i="1"/>
  <c r="AB29" i="1" s="1"/>
  <c r="AE29" i="1"/>
  <c r="AF29" i="1"/>
  <c r="S29" i="1" s="1"/>
  <c r="AG29" i="1"/>
  <c r="AH29" i="1"/>
  <c r="CV29" i="1" s="1"/>
  <c r="U29" i="1" s="1"/>
  <c r="AI29" i="1"/>
  <c r="AJ29" i="1"/>
  <c r="CX29" i="1" s="1"/>
  <c r="W29" i="1" s="1"/>
  <c r="CQ29" i="1"/>
  <c r="CR29" i="1"/>
  <c r="CS29" i="1"/>
  <c r="CU29" i="1"/>
  <c r="T29" i="1" s="1"/>
  <c r="CW29" i="1"/>
  <c r="V29" i="1" s="1"/>
  <c r="FR29" i="1"/>
  <c r="GL29" i="1"/>
  <c r="GO29" i="1"/>
  <c r="GP29" i="1"/>
  <c r="GV29" i="1"/>
  <c r="HC29" i="1" s="1"/>
  <c r="GX29" i="1" s="1"/>
  <c r="CJ33" i="1" s="1"/>
  <c r="C30" i="1"/>
  <c r="D30" i="1"/>
  <c r="I30" i="1"/>
  <c r="CX5" i="3" s="1"/>
  <c r="K30" i="1"/>
  <c r="S30" i="1"/>
  <c r="CZ30" i="1" s="1"/>
  <c r="Y30" i="1" s="1"/>
  <c r="AC30" i="1"/>
  <c r="AE30" i="1"/>
  <c r="Q30" i="1" s="1"/>
  <c r="AF30" i="1"/>
  <c r="AG30" i="1"/>
  <c r="CU30" i="1" s="1"/>
  <c r="T30" i="1" s="1"/>
  <c r="AH30" i="1"/>
  <c r="AI30" i="1"/>
  <c r="CW30" i="1" s="1"/>
  <c r="V30" i="1" s="1"/>
  <c r="AJ30" i="1"/>
  <c r="CR30" i="1"/>
  <c r="CT30" i="1"/>
  <c r="CV30" i="1"/>
  <c r="U30" i="1" s="1"/>
  <c r="CX30" i="1"/>
  <c r="W30" i="1" s="1"/>
  <c r="FR30" i="1"/>
  <c r="GL30" i="1"/>
  <c r="GO30" i="1"/>
  <c r="GP30" i="1"/>
  <c r="GV30" i="1"/>
  <c r="HC30" i="1"/>
  <c r="GX30" i="1" s="1"/>
  <c r="P31" i="1"/>
  <c r="R31" i="1"/>
  <c r="GK31" i="1" s="1"/>
  <c r="AC31" i="1"/>
  <c r="AD31" i="1"/>
  <c r="AE31" i="1"/>
  <c r="Q31" i="1" s="1"/>
  <c r="AF31" i="1"/>
  <c r="AB31" i="1" s="1"/>
  <c r="AG31" i="1"/>
  <c r="AH31" i="1"/>
  <c r="CV31" i="1" s="1"/>
  <c r="U31" i="1" s="1"/>
  <c r="AI31" i="1"/>
  <c r="AJ31" i="1"/>
  <c r="CX31" i="1" s="1"/>
  <c r="W31" i="1" s="1"/>
  <c r="CQ31" i="1"/>
  <c r="CR31" i="1"/>
  <c r="CS31" i="1"/>
  <c r="CU31" i="1"/>
  <c r="T31" i="1" s="1"/>
  <c r="CW31" i="1"/>
  <c r="V31" i="1" s="1"/>
  <c r="FR31" i="1"/>
  <c r="GL31" i="1"/>
  <c r="GO31" i="1"/>
  <c r="GP31" i="1"/>
  <c r="GV31" i="1"/>
  <c r="HC31" i="1" s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BX33" i="1"/>
  <c r="BX26" i="1" s="1"/>
  <c r="BY33" i="1"/>
  <c r="AP33" i="1" s="1"/>
  <c r="BZ33" i="1"/>
  <c r="BZ26" i="1" s="1"/>
  <c r="CC33" i="1"/>
  <c r="AT33" i="1" s="1"/>
  <c r="CD33" i="1"/>
  <c r="CD26" i="1" s="1"/>
  <c r="CG33" i="1"/>
  <c r="AX33" i="1" s="1"/>
  <c r="CK33" i="1"/>
  <c r="BB33" i="1" s="1"/>
  <c r="CL33" i="1"/>
  <c r="CL26" i="1" s="1"/>
  <c r="CM33" i="1"/>
  <c r="CM26" i="1" s="1"/>
  <c r="B63" i="1"/>
  <c r="B22" i="1" s="1"/>
  <c r="C63" i="1"/>
  <c r="C22" i="1" s="1"/>
  <c r="D63" i="1"/>
  <c r="D22" i="1" s="1"/>
  <c r="F63" i="1"/>
  <c r="F22" i="1" s="1"/>
  <c r="G63" i="1"/>
  <c r="G22" i="1" s="1"/>
  <c r="AX63" i="1"/>
  <c r="AX22" i="1" s="1"/>
  <c r="BB63" i="1"/>
  <c r="BB22" i="1" s="1"/>
  <c r="F70" i="1"/>
  <c r="B93" i="1"/>
  <c r="B18" i="1" s="1"/>
  <c r="C93" i="1"/>
  <c r="C18" i="1" s="1"/>
  <c r="D93" i="1"/>
  <c r="D18" i="1" s="1"/>
  <c r="F93" i="1"/>
  <c r="F18" i="1" s="1"/>
  <c r="G93" i="1"/>
  <c r="G18" i="1" s="1"/>
  <c r="AX93" i="1"/>
  <c r="AX18" i="1" s="1"/>
  <c r="BB93" i="1"/>
  <c r="BB18" i="1" s="1"/>
  <c r="F100" i="1"/>
  <c r="I21" i="5" l="1"/>
  <c r="H61" i="5"/>
  <c r="H65" i="5"/>
  <c r="AT26" i="1"/>
  <c r="F51" i="1"/>
  <c r="AT63" i="1"/>
  <c r="CP31" i="1"/>
  <c r="O31" i="1" s="1"/>
  <c r="AI33" i="1"/>
  <c r="AJ33" i="1"/>
  <c r="CY28" i="1"/>
  <c r="X28" i="1" s="1"/>
  <c r="AF33" i="1"/>
  <c r="CZ28" i="1"/>
  <c r="Y28" i="1" s="1"/>
  <c r="F76" i="1"/>
  <c r="BB26" i="1"/>
  <c r="F46" i="1"/>
  <c r="CY29" i="1"/>
  <c r="X29" i="1" s="1"/>
  <c r="CZ29" i="1"/>
  <c r="Y29" i="1" s="1"/>
  <c r="AH33" i="1"/>
  <c r="F106" i="1"/>
  <c r="AX26" i="1"/>
  <c r="F40" i="1"/>
  <c r="AP26" i="1"/>
  <c r="F42" i="1"/>
  <c r="AP63" i="1"/>
  <c r="CP29" i="1"/>
  <c r="O29" i="1" s="1"/>
  <c r="AC33" i="1"/>
  <c r="CJ26" i="1"/>
  <c r="BA33" i="1"/>
  <c r="AG33" i="1"/>
  <c r="AO33" i="1"/>
  <c r="CT31" i="1"/>
  <c r="S31" i="1"/>
  <c r="CY30" i="1"/>
  <c r="X30" i="1" s="1"/>
  <c r="CQ30" i="1"/>
  <c r="AD30" i="1"/>
  <c r="AB30" i="1" s="1"/>
  <c r="P30" i="1"/>
  <c r="CP30" i="1" s="1"/>
  <c r="O30" i="1" s="1"/>
  <c r="CT28" i="1"/>
  <c r="CK26" i="1"/>
  <c r="CG26" i="1"/>
  <c r="CC26" i="1"/>
  <c r="BY26" i="1"/>
  <c r="CX6" i="3"/>
  <c r="CI33" i="1"/>
  <c r="BD33" i="1"/>
  <c r="AB28" i="1"/>
  <c r="CX7" i="3"/>
  <c r="BC33" i="1"/>
  <c r="AU33" i="1"/>
  <c r="AQ33" i="1"/>
  <c r="CS30" i="1"/>
  <c r="R30" i="1"/>
  <c r="CT29" i="1"/>
  <c r="Q28" i="1"/>
  <c r="AD33" i="1" s="1"/>
  <c r="CX4" i="3"/>
  <c r="CQ28" i="1"/>
  <c r="T33" i="1" l="1"/>
  <c r="AG26" i="1"/>
  <c r="S33" i="1"/>
  <c r="AF26" i="1"/>
  <c r="F52" i="1"/>
  <c r="AU26" i="1"/>
  <c r="AU63" i="1"/>
  <c r="BD26" i="1"/>
  <c r="F58" i="1"/>
  <c r="BD63" i="1"/>
  <c r="CY31" i="1"/>
  <c r="X31" i="1" s="1"/>
  <c r="CZ31" i="1"/>
  <c r="Y31" i="1" s="1"/>
  <c r="F53" i="1"/>
  <c r="BA26" i="1"/>
  <c r="BA63" i="1"/>
  <c r="GN29" i="1"/>
  <c r="GM29" i="1"/>
  <c r="AK33" i="1"/>
  <c r="AT22" i="1"/>
  <c r="AT93" i="1"/>
  <c r="F81" i="1"/>
  <c r="F16" i="2" s="1"/>
  <c r="F18" i="2" s="1"/>
  <c r="AD26" i="1"/>
  <c r="Q33" i="1"/>
  <c r="AQ26" i="1"/>
  <c r="F43" i="1"/>
  <c r="AQ63" i="1"/>
  <c r="CH33" i="1"/>
  <c r="P33" i="1"/>
  <c r="CE33" i="1"/>
  <c r="AC26" i="1"/>
  <c r="CF33" i="1"/>
  <c r="GK30" i="1"/>
  <c r="GN30" i="1" s="1"/>
  <c r="AE33" i="1"/>
  <c r="BC26" i="1"/>
  <c r="F49" i="1"/>
  <c r="BC63" i="1"/>
  <c r="CI26" i="1"/>
  <c r="AZ33" i="1"/>
  <c r="AP22" i="1"/>
  <c r="F72" i="1"/>
  <c r="G16" i="2" s="1"/>
  <c r="G18" i="2" s="1"/>
  <c r="AP93" i="1"/>
  <c r="W33" i="1"/>
  <c r="AJ26" i="1"/>
  <c r="AH26" i="1"/>
  <c r="U33" i="1"/>
  <c r="GM31" i="1"/>
  <c r="GN31" i="1"/>
  <c r="F37" i="1"/>
  <c r="AO26" i="1"/>
  <c r="AO63" i="1"/>
  <c r="CP28" i="1"/>
  <c r="O28" i="1" s="1"/>
  <c r="AL33" i="1"/>
  <c r="V33" i="1"/>
  <c r="AI26" i="1"/>
  <c r="AO22" i="1" l="1"/>
  <c r="F67" i="1"/>
  <c r="AO93" i="1"/>
  <c r="W26" i="1"/>
  <c r="F57" i="1"/>
  <c r="W63" i="1"/>
  <c r="F44" i="1"/>
  <c r="AZ26" i="1"/>
  <c r="AZ63" i="1"/>
  <c r="GM30" i="1"/>
  <c r="F36" i="1"/>
  <c r="P63" i="1"/>
  <c r="P26" i="1"/>
  <c r="AT18" i="1"/>
  <c r="F111" i="1"/>
  <c r="V26" i="1"/>
  <c r="F56" i="1"/>
  <c r="V63" i="1"/>
  <c r="U26" i="1"/>
  <c r="F55" i="1"/>
  <c r="U63" i="1"/>
  <c r="AP18" i="1"/>
  <c r="F102" i="1"/>
  <c r="R33" i="1"/>
  <c r="AE26" i="1"/>
  <c r="CF26" i="1"/>
  <c r="AW33" i="1"/>
  <c r="CH26" i="1"/>
  <c r="AY33" i="1"/>
  <c r="F45" i="1"/>
  <c r="Q26" i="1"/>
  <c r="Q63" i="1"/>
  <c r="BA22" i="1"/>
  <c r="F83" i="1"/>
  <c r="BA93" i="1"/>
  <c r="AU22" i="1"/>
  <c r="F82" i="1"/>
  <c r="AU93" i="1"/>
  <c r="F48" i="1"/>
  <c r="S26" i="1"/>
  <c r="S63" i="1"/>
  <c r="BC22" i="1"/>
  <c r="BC93" i="1"/>
  <c r="F79" i="1"/>
  <c r="AQ22" i="1"/>
  <c r="AQ93" i="1"/>
  <c r="F73" i="1"/>
  <c r="X33" i="1"/>
  <c r="AK26" i="1"/>
  <c r="BD22" i="1"/>
  <c r="BD93" i="1"/>
  <c r="F88" i="1"/>
  <c r="AL26" i="1"/>
  <c r="Y33" i="1"/>
  <c r="AB33" i="1"/>
  <c r="GM28" i="1"/>
  <c r="CA33" i="1" s="1"/>
  <c r="GN28" i="1"/>
  <c r="CB33" i="1" s="1"/>
  <c r="CE26" i="1"/>
  <c r="AV33" i="1"/>
  <c r="T26" i="1"/>
  <c r="F54" i="1"/>
  <c r="T63" i="1"/>
  <c r="CA26" i="1" l="1"/>
  <c r="AR33" i="1"/>
  <c r="X26" i="1"/>
  <c r="F59" i="1"/>
  <c r="X63" i="1"/>
  <c r="Q22" i="1"/>
  <c r="F75" i="1"/>
  <c r="Q93" i="1"/>
  <c r="R26" i="1"/>
  <c r="F47" i="1"/>
  <c r="R63" i="1"/>
  <c r="P22" i="1"/>
  <c r="F66" i="1"/>
  <c r="P93" i="1"/>
  <c r="O33" i="1"/>
  <c r="AB26" i="1"/>
  <c r="BA18" i="1"/>
  <c r="F113" i="1"/>
  <c r="AW26" i="1"/>
  <c r="F39" i="1"/>
  <c r="AW63" i="1"/>
  <c r="AO18" i="1"/>
  <c r="F97" i="1"/>
  <c r="AV26" i="1"/>
  <c r="F38" i="1"/>
  <c r="AV63" i="1"/>
  <c r="BD18" i="1"/>
  <c r="F118" i="1"/>
  <c r="BC18" i="1"/>
  <c r="F109" i="1"/>
  <c r="T22" i="1"/>
  <c r="T93" i="1"/>
  <c r="F84" i="1"/>
  <c r="F60" i="1"/>
  <c r="Y26" i="1"/>
  <c r="Y63" i="1"/>
  <c r="AQ18" i="1"/>
  <c r="F103" i="1"/>
  <c r="AU18" i="1"/>
  <c r="F112" i="1"/>
  <c r="V22" i="1"/>
  <c r="F86" i="1"/>
  <c r="V93" i="1"/>
  <c r="W22" i="1"/>
  <c r="F87" i="1"/>
  <c r="W93" i="1"/>
  <c r="CB26" i="1"/>
  <c r="AS33" i="1"/>
  <c r="S22" i="1"/>
  <c r="F78" i="1"/>
  <c r="J16" i="2" s="1"/>
  <c r="J18" i="2" s="1"/>
  <c r="S93" i="1"/>
  <c r="H16" i="2"/>
  <c r="H18" i="2" s="1"/>
  <c r="AY26" i="1"/>
  <c r="F41" i="1"/>
  <c r="AY63" i="1"/>
  <c r="U22" i="1"/>
  <c r="U93" i="1"/>
  <c r="F85" i="1"/>
  <c r="AZ22" i="1"/>
  <c r="F74" i="1"/>
  <c r="AZ93" i="1"/>
  <c r="F50" i="1" l="1"/>
  <c r="AS26" i="1"/>
  <c r="AS63" i="1"/>
  <c r="T18" i="1"/>
  <c r="F114" i="1"/>
  <c r="Q18" i="1"/>
  <c r="F105" i="1"/>
  <c r="AY22" i="1"/>
  <c r="AY93" i="1"/>
  <c r="F71" i="1"/>
  <c r="S18" i="1"/>
  <c r="F108" i="1"/>
  <c r="V18" i="1"/>
  <c r="F116" i="1"/>
  <c r="O26" i="1"/>
  <c r="F35" i="1"/>
  <c r="O63" i="1"/>
  <c r="R22" i="1"/>
  <c r="R93" i="1"/>
  <c r="F77" i="1"/>
  <c r="W18" i="1"/>
  <c r="F117" i="1"/>
  <c r="AV22" i="1"/>
  <c r="AV93" i="1"/>
  <c r="F68" i="1"/>
  <c r="P18" i="1"/>
  <c r="F96" i="1"/>
  <c r="F61" i="1"/>
  <c r="AR26" i="1"/>
  <c r="AR63" i="1"/>
  <c r="Y22" i="1"/>
  <c r="F90" i="1"/>
  <c r="Y93" i="1"/>
  <c r="AZ18" i="1"/>
  <c r="F104" i="1"/>
  <c r="U18" i="1"/>
  <c r="F115" i="1"/>
  <c r="AW22" i="1"/>
  <c r="AW93" i="1"/>
  <c r="F69" i="1"/>
  <c r="X22" i="1"/>
  <c r="X93" i="1"/>
  <c r="F89" i="1"/>
  <c r="AV18" i="1" l="1"/>
  <c r="F98" i="1"/>
  <c r="R18" i="1"/>
  <c r="F107" i="1"/>
  <c r="AS22" i="1"/>
  <c r="AS93" i="1"/>
  <c r="F80" i="1"/>
  <c r="E16" i="2" s="1"/>
  <c r="X18" i="1"/>
  <c r="F119" i="1"/>
  <c r="AR22" i="1"/>
  <c r="F91" i="1"/>
  <c r="AR93" i="1"/>
  <c r="AW18" i="1"/>
  <c r="F99" i="1"/>
  <c r="Y18" i="1"/>
  <c r="F120" i="1"/>
  <c r="O22" i="1"/>
  <c r="F65" i="1"/>
  <c r="O93" i="1"/>
  <c r="AY18" i="1"/>
  <c r="F101" i="1"/>
  <c r="I16" i="2" l="1"/>
  <c r="I18" i="2" s="1"/>
  <c r="E18" i="2"/>
  <c r="O18" i="1"/>
  <c r="F95" i="1"/>
  <c r="AS18" i="1"/>
  <c r="F110" i="1"/>
  <c r="AR18" i="1"/>
  <c r="F121" i="1"/>
</calcChain>
</file>

<file path=xl/sharedStrings.xml><?xml version="1.0" encoding="utf-8"?>
<sst xmlns="http://schemas.openxmlformats.org/spreadsheetml/2006/main" count="861" uniqueCount="171">
  <si>
    <t>Smeta.RU  (495) 974-1589</t>
  </si>
  <si>
    <t>_PS_</t>
  </si>
  <si>
    <t>Smeta.RU</t>
  </si>
  <si>
    <t/>
  </si>
  <si>
    <t>Прокладка трубы ПНД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</si>
  <si>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</si>
  <si>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</si>
  <si>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</si>
  <si>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</si>
  <si>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</si>
  <si>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</si>
  <si>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</si>
  <si>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</si>
  <si>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</si>
  <si>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</si>
  <si>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</si>
  <si>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1</t>
  </si>
  <si>
    <t>3.34-18-1</t>
  </si>
  <si>
    <t>Устройство трубопроводов из полиэтиленовых труб до 2-х отверстий</t>
  </si>
  <si>
    <t>1 канало-километр трубопровода</t>
  </si>
  <si>
    <t>ТСН-2001.3 Доп. 45, Сб. 34, т. 18, поз. 1</t>
  </si>
  <si>
    <t>Поправка: ТСН-2001.3. Пр.2. п.4  Наименование: Строительство инженерных сетей и сооружений, а также объектов жилищно-гражданского назначения в стесненных условиях застроенной части города</t>
  </si>
  <si>
    <t>)*1,15</t>
  </si>
  <si>
    <t>ТСН-2001.3-34. 34-17...34-28</t>
  </si>
  <si>
    <t>ТСН-2001.3-34-6</t>
  </si>
  <si>
    <t>Поправка: ТСН-2001.3. Пр.2. п.4</t>
  </si>
  <si>
    <t>1,1</t>
  </si>
  <si>
    <t>1.12-5-1089</t>
  </si>
  <si>
    <t>Трубы напорные из полиэтилена ПЭ 100, SDR 17, номинальное давление 1,0 МПа, номинальный наружный диаметр 160 мм, толщина стенки 9,5 мм</t>
  </si>
  <si>
    <t>м</t>
  </si>
  <si>
    <t>ТСН-2001.1 Доп. 47, Р. 12, о. 5, поз. 1089</t>
  </si>
  <si>
    <t>2</t>
  </si>
  <si>
    <t>6.65-47-2</t>
  </si>
  <si>
    <t>Установка заглушек, диаметр трубопроводов до 150 мм</t>
  </si>
  <si>
    <t>100 ЗАГЛУШЕК</t>
  </si>
  <si>
    <t>ТСН-2001.6. Доп. 1-42. Сб. 65, т. 47, поз. 2</t>
  </si>
  <si>
    <t>Поправка: ТСН-2001.6. прил.2. п.6  Наименование: Ремонтно-строительных работы инженерных сетей и сооружений в стесненных условиях застроенной части городов</t>
  </si>
  <si>
    <t>)*1,1</t>
  </si>
  <si>
    <t>Ремонтно-строительные работы</t>
  </si>
  <si>
    <t>ТСН-2001.6-65. 65-47...65-59</t>
  </si>
  <si>
    <t>ТСН-2001.6-65-14</t>
  </si>
  <si>
    <t>Поправка: ТСН-2001.6. прил.2. п.6</t>
  </si>
  <si>
    <t>3</t>
  </si>
  <si>
    <t>1.12-2-627</t>
  </si>
  <si>
    <t>Концевая заглушка трубопровода с пенополиуретановой изоляцией, наружный диаметр труб 159 мм</t>
  </si>
  <si>
    <t>шт.</t>
  </si>
  <si>
    <t>ТСН-2001.1. Доп. 1-42. Р. 12, о. 2, поз. 627</t>
  </si>
  <si>
    <t>Материалы строительные</t>
  </si>
  <si>
    <t>ТСН-2001.1 Материалы строительные</t>
  </si>
  <si>
    <t>ТСН-2001.1-1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</si>
  <si>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</si>
  <si>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</si>
  <si>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</si>
  <si>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</si>
  <si>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</si>
  <si>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</si>
  <si>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</si>
  <si>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</si>
  <si>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</si>
  <si>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</si>
  <si>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</si>
  <si>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</si>
  <si>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</si>
  <si>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</si>
  <si>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</si>
  <si>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</si>
  <si>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</si>
  <si>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</si>
  <si>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</si>
  <si>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</si>
  <si>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</si>
  <si>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</si>
  <si>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</si>
  <si>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</si>
  <si>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</si>
  <si>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</si>
  <si>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</si>
  <si>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</si>
  <si>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</si>
  <si>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</si>
  <si>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</si>
  <si>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</si>
  <si>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</si>
  <si>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</si>
  <si>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</si>
  <si>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</si>
  <si>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</si>
  <si>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</si>
  <si>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</si>
  <si>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</si>
  <si>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</si>
  <si>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</si>
  <si>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</si>
  <si>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</si>
  <si>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</si>
  <si>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</si>
  <si>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</si>
  <si>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</si>
  <si>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</si>
  <si>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</si>
  <si>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</si>
  <si>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</si>
  <si>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</si>
  <si>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</si>
  <si>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</si>
  <si>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</si>
  <si>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</si>
  <si>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</si>
  <si>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</si>
  <si>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</si>
  <si>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</si>
  <si>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</si>
  <si>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9999990006</t>
  </si>
  <si>
    <t>Стоимость прочих материалов (ЭСН)</t>
  </si>
  <si>
    <t>руб.</t>
  </si>
  <si>
    <t>1.1-1-1103</t>
  </si>
  <si>
    <t>ТСН-2001.1 Доп. 48, Р. 1, о. 1, поз. 1103</t>
  </si>
  <si>
    <t>Прокат листовой, толщина более 4 мм, из стали углеродистой обыкновенного качества, полуспокойной</t>
  </si>
  <si>
    <t>т</t>
  </si>
  <si>
    <t>1.1-1-1679</t>
  </si>
  <si>
    <t>ТСН-2001.1. Доп. 1-42. Р. 1, о. 1, поз. 1679</t>
  </si>
  <si>
    <t>Паронит общего назначения ПОН"Б", толщина 0,4-5,0 мм</t>
  </si>
  <si>
    <t>1.1-1-57</t>
  </si>
  <si>
    <t>ТСН-2001.1. Доп. 1-42. Р. 1, о. 1, поз. 57</t>
  </si>
  <si>
    <t>Болты строительные черные с гайками и шайбами (10х100 мм)</t>
  </si>
  <si>
    <t>2248110000</t>
  </si>
  <si>
    <t>Трубы из полиэтилена для кабельной канализации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</si>
  <si>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</si>
  <si>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</si>
  <si>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</si>
  <si>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</si>
  <si>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</si>
  <si>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</si>
  <si>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</si>
  <si>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</si>
  <si>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</si>
  <si>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</si>
  <si>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</si>
  <si>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</si>
  <si>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</si>
  <si>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</si>
  <si>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</si>
  <si>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</si>
  <si>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</si>
  <si>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</si>
  <si>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</si>
  <si>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</si>
  <si>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</si>
  <si>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</si>
  <si>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</si>
  <si>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</si>
  <si>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</si>
  <si>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</si>
  <si>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</si>
  <si>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</si>
  <si>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3.34-18-1</t>
    </r>
    <r>
      <rPr>
        <i/>
        <sz val="10"/>
        <rFont val="Arial"/>
        <family val="2"/>
        <charset val="204"/>
      </rPr>
      <t xml:space="preserve">
Поправка: ТСН-2001.3. Пр.2. п.4</t>
    </r>
  </si>
  <si>
    <t>ЗП</t>
  </si>
  <si>
    <t>МР</t>
  </si>
  <si>
    <t>НР от ЗП</t>
  </si>
  <si>
    <t>%</t>
  </si>
  <si>
    <t>СП от ЗП</t>
  </si>
  <si>
    <t>ЗТР</t>
  </si>
  <si>
    <t>чел-ч</t>
  </si>
  <si>
    <t>Всего по позиции:</t>
  </si>
  <si>
    <r>
      <t>6.65-47-2</t>
    </r>
    <r>
      <rPr>
        <i/>
        <sz val="10"/>
        <rFont val="Arial"/>
        <family val="2"/>
        <charset val="204"/>
      </rPr>
      <t xml:space="preserve">
Поправка: ТСН-2001.6. прил.2. п.6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</si>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</sst>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74"/>
  <sheetViews>
    <sheetView tabSelected="1" topLeftCell="A6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8" max="8" width="9.85546875" bestFit="1" customWidth="1"/>
    <col min="9" max="11" width="11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129</v>
      </c>
      <c r="K2" s="20"/>
    </row>
    <row r="3" spans="1:11" ht="16.5" x14ac:dyDescent="0.25">
      <c r="A3" s="12"/>
      <c r="B3" s="13" t="s">
        <v>127</v>
      </c>
      <c r="C3" s="13"/>
      <c r="D3" s="13"/>
      <c r="E3" s="13"/>
      <c r="F3" s="11"/>
      <c r="G3" s="13" t="s">
        <v>128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130</v>
      </c>
      <c r="C7" s="19"/>
      <c r="D7" s="19"/>
      <c r="E7" s="19"/>
      <c r="F7" s="11"/>
      <c r="G7" s="19" t="s">
        <v>130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Прокладка трубы ПНД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131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88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132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133</v>
      </c>
      <c r="J20" s="29" t="s">
        <v>134</v>
      </c>
      <c r="K20" s="11"/>
    </row>
    <row r="21" spans="1:37" ht="15" x14ac:dyDescent="0.25">
      <c r="A21" s="11"/>
      <c r="B21" s="11"/>
      <c r="C21" s="11"/>
      <c r="D21" s="11"/>
      <c r="E21" s="30" t="s">
        <v>135</v>
      </c>
      <c r="F21" s="30"/>
      <c r="G21" s="30"/>
      <c r="H21" s="30"/>
      <c r="I21" s="31">
        <f>SUM(O1:O67)/1000</f>
        <v>147.36005000000003</v>
      </c>
      <c r="J21" s="31">
        <f>(Source!F121/1000)</f>
        <v>984.62481000000002</v>
      </c>
      <c r="K21" s="32" t="s">
        <v>167</v>
      </c>
    </row>
    <row r="22" spans="1:37" ht="14.25" x14ac:dyDescent="0.2">
      <c r="A22" s="11"/>
      <c r="B22" s="11"/>
      <c r="C22" s="11"/>
      <c r="D22" s="11"/>
      <c r="E22" s="14" t="s">
        <v>15</v>
      </c>
      <c r="F22" s="14"/>
      <c r="G22" s="14"/>
      <c r="H22" s="14"/>
      <c r="I22" s="33">
        <f>SUM(X1:X67)/1000</f>
        <v>147.36005000000003</v>
      </c>
      <c r="J22" s="33">
        <f>(Source!F110)/1000</f>
        <v>984.62481000000002</v>
      </c>
      <c r="K22" s="11" t="s">
        <v>167</v>
      </c>
    </row>
    <row r="23" spans="1:37" ht="14.25" x14ac:dyDescent="0.2">
      <c r="A23" s="11"/>
      <c r="B23" s="11"/>
      <c r="C23" s="11"/>
      <c r="D23" s="11"/>
      <c r="E23" s="14" t="s">
        <v>136</v>
      </c>
      <c r="F23" s="14"/>
      <c r="G23" s="14"/>
      <c r="H23" s="14"/>
      <c r="I23" s="33">
        <f>SUM(Y1:Y67)/1000</f>
        <v>0</v>
      </c>
      <c r="J23" s="33">
        <f>(Source!F111)/1000</f>
        <v>0</v>
      </c>
      <c r="K23" s="11" t="s">
        <v>167</v>
      </c>
    </row>
    <row r="24" spans="1:37" ht="14.25" x14ac:dyDescent="0.2">
      <c r="A24" s="11"/>
      <c r="B24" s="11"/>
      <c r="C24" s="11"/>
      <c r="D24" s="11"/>
      <c r="E24" s="14" t="s">
        <v>137</v>
      </c>
      <c r="F24" s="14"/>
      <c r="G24" s="14"/>
      <c r="H24" s="14"/>
      <c r="I24" s="33">
        <f>SUM(Z1:Z67)/1000</f>
        <v>0</v>
      </c>
      <c r="J24" s="33">
        <f>(Source!F102)/1000</f>
        <v>0</v>
      </c>
      <c r="K24" s="11" t="s">
        <v>167</v>
      </c>
    </row>
    <row r="25" spans="1:37" ht="14.25" x14ac:dyDescent="0.2">
      <c r="A25" s="11"/>
      <c r="B25" s="11"/>
      <c r="C25" s="11"/>
      <c r="D25" s="11"/>
      <c r="E25" s="14" t="s">
        <v>138</v>
      </c>
      <c r="F25" s="14"/>
      <c r="G25" s="14"/>
      <c r="H25" s="14"/>
      <c r="I25" s="33">
        <f>SUM(AA1:AA67)/1000</f>
        <v>0</v>
      </c>
      <c r="J25" s="33">
        <f>(Source!F112+Source!F113)/1000</f>
        <v>0</v>
      </c>
      <c r="K25" s="11" t="s">
        <v>167</v>
      </c>
    </row>
    <row r="26" spans="1:37" ht="14.25" x14ac:dyDescent="0.2">
      <c r="A26" s="11"/>
      <c r="B26" s="11"/>
      <c r="C26" s="11"/>
      <c r="D26" s="11"/>
      <c r="E26" s="14" t="s">
        <v>139</v>
      </c>
      <c r="F26" s="14"/>
      <c r="G26" s="14"/>
      <c r="H26" s="14"/>
      <c r="I26" s="33">
        <f>SUM(W1:W67)/1000</f>
        <v>2.0098699999999998</v>
      </c>
      <c r="J26" s="33">
        <f>(Source!F108+ Source!F107)/1000</f>
        <v>52.377209999999998</v>
      </c>
      <c r="K26" s="11" t="s">
        <v>167</v>
      </c>
    </row>
    <row r="27" spans="1:37" ht="14.25" x14ac:dyDescent="0.2">
      <c r="A27" s="11"/>
      <c r="B27" s="11"/>
      <c r="C27" s="11"/>
      <c r="D27" s="11"/>
      <c r="E27" s="14" t="s">
        <v>140</v>
      </c>
      <c r="F27" s="14"/>
      <c r="G27" s="14"/>
      <c r="H27" s="14"/>
      <c r="I27" s="33">
        <f>SUM(AB1:AB67)</f>
        <v>179.15996999999999</v>
      </c>
      <c r="J27" s="33"/>
      <c r="K27" s="11" t="s">
        <v>111</v>
      </c>
    </row>
    <row r="28" spans="1:37" ht="14.25" hidden="1" x14ac:dyDescent="0.2">
      <c r="A28" s="11"/>
      <c r="B28" s="11"/>
      <c r="C28" s="11"/>
      <c r="D28" s="11"/>
      <c r="E28" s="34" t="s">
        <v>141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89</v>
      </c>
      <c r="F29" s="35"/>
      <c r="G29" s="35"/>
      <c r="H29" s="35"/>
      <c r="I29" s="33">
        <f>SUM(AE1:AE67)/1000</f>
        <v>0</v>
      </c>
      <c r="J29" s="33">
        <f>SUM(AF1:AF67)/1000</f>
        <v>0</v>
      </c>
      <c r="K29" s="11" t="s">
        <v>167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153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154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154</v>
      </c>
    </row>
    <row r="33" spans="1:28" ht="114" x14ac:dyDescent="0.2">
      <c r="A33" s="36" t="s">
        <v>142</v>
      </c>
      <c r="B33" s="36" t="s">
        <v>143</v>
      </c>
      <c r="C33" s="36" t="s">
        <v>144</v>
      </c>
      <c r="D33" s="36" t="s">
        <v>145</v>
      </c>
      <c r="E33" s="36" t="s">
        <v>146</v>
      </c>
      <c r="F33" s="36" t="s">
        <v>147</v>
      </c>
      <c r="G33" s="37" t="s">
        <v>148</v>
      </c>
      <c r="H33" s="37" t="s">
        <v>149</v>
      </c>
      <c r="I33" s="36" t="s">
        <v>150</v>
      </c>
      <c r="J33" s="36" t="s">
        <v>151</v>
      </c>
      <c r="K33" s="36" t="s">
        <v>152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Строительные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57" x14ac:dyDescent="0.2">
      <c r="A39" s="40">
        <v>1</v>
      </c>
      <c r="B39" s="40" t="s">
        <v>155</v>
      </c>
      <c r="C39" s="40" t="s">
        <v>18</v>
      </c>
      <c r="D39" s="41" t="str">
        <f>Source!H28</f>
        <v>1 канало-километр трубопровода</v>
      </c>
      <c r="E39" s="10">
        <f>Source!I28</f>
        <v>1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2043.5</v>
      </c>
      <c r="R39">
        <f>Source!X28</f>
        <v>43743.95</v>
      </c>
      <c r="S39">
        <f>ROUND((Source!DO28/100)*ROUND((ROUND((Source!AF28*Source!AV28*Source!I28),2)),2), 2)</f>
        <v>1277.19</v>
      </c>
      <c r="T39">
        <f>Source!Y28</f>
        <v>19494.59</v>
      </c>
      <c r="U39">
        <f>ROUND((175/100)*ROUND((ROUND((Source!AE28*Source!AV28*Source!I28),2)),2), 2)</f>
        <v>0</v>
      </c>
      <c r="V39">
        <f>ROUND((160/100)*ROUND(ROUND((ROUND((Source!AE28*Source!AV28*Source!I28),2)*Source!BS28),2), 2), 2)</f>
        <v>0</v>
      </c>
    </row>
    <row r="40" spans="1:28" ht="14.25" x14ac:dyDescent="0.2">
      <c r="A40" s="40"/>
      <c r="B40" s="40"/>
      <c r="C40" s="40" t="s">
        <v>156</v>
      </c>
      <c r="D40" s="41"/>
      <c r="E40" s="10"/>
      <c r="F40" s="43">
        <f>Source!AO28</f>
        <v>1486.94</v>
      </c>
      <c r="G40" s="42" t="str">
        <f>Source!DG28</f>
        <v>)*1,15</v>
      </c>
      <c r="H40" s="10">
        <f>Source!AV28</f>
        <v>1.0669999999999999</v>
      </c>
      <c r="I40" s="43">
        <f>ROUND((ROUND((Source!AF28*Source!AV28*Source!I28),2)),2)</f>
        <v>1824.55</v>
      </c>
      <c r="J40" s="10">
        <f>IF(Source!BA28&lt;&gt; 0, Source!BA28, 1)</f>
        <v>26.06</v>
      </c>
      <c r="K40" s="43">
        <f>Source!S28</f>
        <v>47547.77</v>
      </c>
      <c r="W40">
        <f>I40</f>
        <v>1824.55</v>
      </c>
    </row>
    <row r="41" spans="1:28" ht="14.25" x14ac:dyDescent="0.2">
      <c r="A41" s="40"/>
      <c r="B41" s="40"/>
      <c r="C41" s="40" t="s">
        <v>157</v>
      </c>
      <c r="D41" s="41"/>
      <c r="E41" s="10"/>
      <c r="F41" s="43">
        <f>Source!AL28</f>
        <v>44.38</v>
      </c>
      <c r="G41" s="42" t="str">
        <f>Source!DD28</f>
        <v/>
      </c>
      <c r="H41" s="10">
        <f>Source!AW28</f>
        <v>1.081</v>
      </c>
      <c r="I41" s="43">
        <f>ROUND((ROUND((Source!AC28*Source!AW28*Source!I28),2)),2)</f>
        <v>47.97</v>
      </c>
      <c r="J41" s="10">
        <f>IF(Source!BC28&lt;&gt; 0, Source!BC28, 1)</f>
        <v>6.98</v>
      </c>
      <c r="K41" s="43">
        <f>Source!P28</f>
        <v>334.83</v>
      </c>
    </row>
    <row r="42" spans="1:28" ht="71.25" x14ac:dyDescent="0.2">
      <c r="A42" s="40" t="s">
        <v>26</v>
      </c>
      <c r="B42" s="40" t="str">
        <f>Source!F29</f>
        <v>1.12-5-1089</v>
      </c>
      <c r="C42" s="40" t="s">
        <v>28</v>
      </c>
      <c r="D42" s="41" t="str">
        <f>Source!H29</f>
        <v>м</v>
      </c>
      <c r="E42" s="10">
        <f>Source!I29</f>
        <v>1000</v>
      </c>
      <c r="F42" s="43">
        <f>Source!AK29</f>
        <v>108.88</v>
      </c>
      <c r="G42" s="44" t="s">
        <v>3</v>
      </c>
      <c r="H42" s="10">
        <f>Source!AW29</f>
        <v>1.081</v>
      </c>
      <c r="I42" s="43">
        <f>ROUND((ROUND((Source!AC29*Source!AW29*Source!I29),2)),2)+(ROUND((ROUND(((Source!ET29)*Source!AV29*Source!I29),2)),2)+ROUND((ROUND(((Source!AE29-(Source!EU29))*Source!AV29*Source!I29),2)),2))+ROUND((ROUND((Source!AF29*Source!AV29*Source!I29),2)),2)</f>
        <v>117699.28</v>
      </c>
      <c r="J42" s="10">
        <f>IF(Source!BC29&lt;&gt; 0, Source!BC29, 1)</f>
        <v>7.03</v>
      </c>
      <c r="K42" s="43">
        <f>Source!O29</f>
        <v>827425.94</v>
      </c>
      <c r="Q42">
        <f>ROUND((Source!DN29/100)*ROUND((ROUND((Source!AF29*Source!AV29*Source!I29),2)),2), 2)</f>
        <v>0</v>
      </c>
      <c r="R42">
        <f>Source!X29</f>
        <v>0</v>
      </c>
      <c r="S42">
        <f>ROUND((Source!DO29/100)*ROUND((ROUND((Source!AF29*Source!AV29*Source!I29),2)),2), 2)</f>
        <v>0</v>
      </c>
      <c r="T42">
        <f>Source!Y29</f>
        <v>0</v>
      </c>
      <c r="U42">
        <f>ROUND((175/100)*ROUND((ROUND((Source!AE29*Source!AV29*Source!I29),2)),2), 2)</f>
        <v>0</v>
      </c>
      <c r="V42">
        <f>ROUND((160/100)*ROUND(ROUND((ROUND((Source!AE29*Source!AV29*Source!I29),2)*Source!BS29),2), 2), 2)</f>
        <v>0</v>
      </c>
      <c r="X42">
        <f>IF(Source!BI29&lt;=1,I42, 0)</f>
        <v>117699.28</v>
      </c>
      <c r="Y42">
        <f>IF(Source!BI29=2,I42, 0)</f>
        <v>0</v>
      </c>
      <c r="Z42">
        <f>IF(Source!BI29=3,I42, 0)</f>
        <v>0</v>
      </c>
      <c r="AA42">
        <f>IF(Source!BI29=4,I42, 0)</f>
        <v>0</v>
      </c>
    </row>
    <row r="43" spans="1:28" ht="14.25" x14ac:dyDescent="0.2">
      <c r="A43" s="40"/>
      <c r="B43" s="40"/>
      <c r="C43" s="40" t="s">
        <v>158</v>
      </c>
      <c r="D43" s="41" t="s">
        <v>159</v>
      </c>
      <c r="E43" s="10">
        <f>Source!DN28</f>
        <v>112</v>
      </c>
      <c r="F43" s="43"/>
      <c r="G43" s="42"/>
      <c r="H43" s="10"/>
      <c r="I43" s="43">
        <f>SUM(Q39:Q42)</f>
        <v>2043.5</v>
      </c>
      <c r="J43" s="10">
        <f>Source!BZ28</f>
        <v>92</v>
      </c>
      <c r="K43" s="43">
        <f>SUM(R39:R42)</f>
        <v>43743.95</v>
      </c>
    </row>
    <row r="44" spans="1:28" ht="14.25" x14ac:dyDescent="0.2">
      <c r="A44" s="40"/>
      <c r="B44" s="40"/>
      <c r="C44" s="40" t="s">
        <v>160</v>
      </c>
      <c r="D44" s="41" t="s">
        <v>159</v>
      </c>
      <c r="E44" s="10">
        <f>Source!DO28</f>
        <v>70</v>
      </c>
      <c r="F44" s="43"/>
      <c r="G44" s="42"/>
      <c r="H44" s="10"/>
      <c r="I44" s="43">
        <f>SUM(S39:S43)</f>
        <v>1277.19</v>
      </c>
      <c r="J44" s="10">
        <f>Source!CA28</f>
        <v>41</v>
      </c>
      <c r="K44" s="43">
        <f>SUM(T39:T43)</f>
        <v>19494.59</v>
      </c>
    </row>
    <row r="45" spans="1:28" ht="14.25" x14ac:dyDescent="0.2">
      <c r="A45" s="47"/>
      <c r="B45" s="47"/>
      <c r="C45" s="47" t="s">
        <v>161</v>
      </c>
      <c r="D45" s="48" t="s">
        <v>162</v>
      </c>
      <c r="E45" s="49">
        <f>Source!AQ28</f>
        <v>133</v>
      </c>
      <c r="F45" s="50"/>
      <c r="G45" s="51" t="str">
        <f>Source!DI28</f>
        <v>)*1,15</v>
      </c>
      <c r="H45" s="49">
        <f>Source!AV28</f>
        <v>1.0669999999999999</v>
      </c>
      <c r="I45" s="50">
        <f>Source!U28</f>
        <v>163.19764999999998</v>
      </c>
      <c r="J45" s="49"/>
      <c r="K45" s="50"/>
      <c r="AB45" s="45">
        <f>I45</f>
        <v>163.19764999999998</v>
      </c>
    </row>
    <row r="46" spans="1:28" ht="15" x14ac:dyDescent="0.25">
      <c r="A46" s="52"/>
      <c r="B46" s="52"/>
      <c r="C46" s="53" t="s">
        <v>163</v>
      </c>
      <c r="D46" s="52"/>
      <c r="E46" s="52"/>
      <c r="F46" s="52"/>
      <c r="G46" s="52"/>
      <c r="H46" s="54">
        <f>I40+I41+I43+I44+SUM(I42:I42)</f>
        <v>122892.49</v>
      </c>
      <c r="I46" s="54"/>
      <c r="J46" s="54">
        <f>K40+K41+K43+K44+SUM(K42:K42)</f>
        <v>938547.08</v>
      </c>
      <c r="K46" s="54"/>
      <c r="O46" s="45">
        <f>I40+I41+I43+I44+SUM(I42:I42)</f>
        <v>122892.49</v>
      </c>
      <c r="P46" s="45">
        <f>K40+K41+K43+K44+SUM(K42:K42)</f>
        <v>938547.08</v>
      </c>
      <c r="X46">
        <f>IF(Source!BI28&lt;=1,I40+I41+I43+I44-0, 0)</f>
        <v>5193.21</v>
      </c>
      <c r="Y46">
        <f>IF(Source!BI28=2,I40+I41+I43+I44-0, 0)</f>
        <v>0</v>
      </c>
      <c r="Z46">
        <f>IF(Source!BI28=3,I40+I41+I43+I44-0, 0)</f>
        <v>0</v>
      </c>
      <c r="AA46">
        <f>IF(Source!BI28=4,I40+I41+I43+I44,0)</f>
        <v>0</v>
      </c>
    </row>
    <row r="48" spans="1:28" ht="52.5" x14ac:dyDescent="0.2">
      <c r="A48" s="40">
        <v>2</v>
      </c>
      <c r="B48" s="40" t="s">
        <v>164</v>
      </c>
      <c r="C48" s="40" t="s">
        <v>33</v>
      </c>
      <c r="D48" s="41" t="str">
        <f>Source!H30</f>
        <v>100 ЗАГЛУШЕК</v>
      </c>
      <c r="E48" s="10">
        <f>Source!I30</f>
        <v>0.1</v>
      </c>
      <c r="F48" s="43"/>
      <c r="G48" s="42"/>
      <c r="H48" s="10"/>
      <c r="I48" s="43"/>
      <c r="J48" s="10"/>
      <c r="K48" s="43"/>
      <c r="Q48">
        <f>ROUND((Source!DN30/100)*ROUND((ROUND((Source!AF30*Source!AV30*Source!I30),2)),2), 2)</f>
        <v>203.85</v>
      </c>
      <c r="R48">
        <f>Source!X30</f>
        <v>4346.5</v>
      </c>
      <c r="S48">
        <f>ROUND((Source!DO30/100)*ROUND((ROUND((Source!AF30*Source!AV30*Source!I30),2)),2), 2)</f>
        <v>137.13999999999999</v>
      </c>
      <c r="T48">
        <f>Source!Y30</f>
        <v>1980.07</v>
      </c>
      <c r="U48">
        <f>ROUND((175/100)*ROUND((ROUND((Source!AE30*Source!AV30*Source!I30),2)),2), 2)</f>
        <v>0</v>
      </c>
      <c r="V48">
        <f>ROUND((160/100)*ROUND(ROUND((ROUND((Source!AE30*Source!AV30*Source!I30),2)*Source!BS30),2), 2), 2)</f>
        <v>0</v>
      </c>
    </row>
    <row r="49" spans="1:28" x14ac:dyDescent="0.2">
      <c r="C49" s="55" t="str">
        <f>"Объем: "&amp;Source!I30&amp;"=10/"&amp;"100"</f>
        <v>Объем: 0,1=10/100</v>
      </c>
    </row>
    <row r="50" spans="1:28" ht="14.25" x14ac:dyDescent="0.2">
      <c r="A50" s="40"/>
      <c r="B50" s="40"/>
      <c r="C50" s="40" t="s">
        <v>156</v>
      </c>
      <c r="D50" s="41"/>
      <c r="E50" s="10"/>
      <c r="F50" s="43">
        <f>Source!AO30</f>
        <v>1578.96</v>
      </c>
      <c r="G50" s="42" t="str">
        <f>Source!DG30</f>
        <v>)*1,1</v>
      </c>
      <c r="H50" s="10">
        <f>Source!AV30</f>
        <v>1.0669999999999999</v>
      </c>
      <c r="I50" s="43">
        <f>ROUND((ROUND((Source!AF30*Source!AV30*Source!I30),2)),2)</f>
        <v>185.32</v>
      </c>
      <c r="J50" s="10">
        <f>IF(Source!BA30&lt;&gt; 0, Source!BA30, 1)</f>
        <v>26.06</v>
      </c>
      <c r="K50" s="43">
        <f>Source!S30</f>
        <v>4829.4399999999996</v>
      </c>
      <c r="W50">
        <f>I50</f>
        <v>185.32</v>
      </c>
    </row>
    <row r="51" spans="1:28" ht="14.25" x14ac:dyDescent="0.2">
      <c r="A51" s="40"/>
      <c r="B51" s="40"/>
      <c r="C51" s="40" t="s">
        <v>157</v>
      </c>
      <c r="D51" s="41"/>
      <c r="E51" s="10"/>
      <c r="F51" s="43">
        <f>Source!AL30</f>
        <v>4613.49</v>
      </c>
      <c r="G51" s="42" t="str">
        <f>Source!DD30</f>
        <v/>
      </c>
      <c r="H51" s="10">
        <f>Source!AW30</f>
        <v>1</v>
      </c>
      <c r="I51" s="43">
        <f>ROUND((ROUND((Source!AC30*Source!AW30*Source!I30),2)),2)</f>
        <v>461.35</v>
      </c>
      <c r="J51" s="10">
        <f>IF(Source!BC30&lt;&gt; 0, Source!BC30, 1)</f>
        <v>5.97</v>
      </c>
      <c r="K51" s="43">
        <f>Source!P30</f>
        <v>2754.26</v>
      </c>
    </row>
    <row r="52" spans="1:28" ht="14.25" x14ac:dyDescent="0.2">
      <c r="A52" s="40"/>
      <c r="B52" s="40"/>
      <c r="C52" s="40" t="s">
        <v>158</v>
      </c>
      <c r="D52" s="41" t="s">
        <v>159</v>
      </c>
      <c r="E52" s="10">
        <f>Source!DN30</f>
        <v>110</v>
      </c>
      <c r="F52" s="43"/>
      <c r="G52" s="42"/>
      <c r="H52" s="10"/>
      <c r="I52" s="43">
        <f>SUM(Q48:Q51)</f>
        <v>203.85</v>
      </c>
      <c r="J52" s="10">
        <f>Source!BZ30</f>
        <v>90</v>
      </c>
      <c r="K52" s="43">
        <f>SUM(R48:R51)</f>
        <v>4346.5</v>
      </c>
    </row>
    <row r="53" spans="1:28" ht="14.25" x14ac:dyDescent="0.2">
      <c r="A53" s="40"/>
      <c r="B53" s="40"/>
      <c r="C53" s="40" t="s">
        <v>160</v>
      </c>
      <c r="D53" s="41" t="s">
        <v>159</v>
      </c>
      <c r="E53" s="10">
        <f>Source!DO30</f>
        <v>74</v>
      </c>
      <c r="F53" s="43"/>
      <c r="G53" s="42"/>
      <c r="H53" s="10"/>
      <c r="I53" s="43">
        <f>SUM(S48:S52)</f>
        <v>137.13999999999999</v>
      </c>
      <c r="J53" s="10">
        <f>Source!CA30</f>
        <v>41</v>
      </c>
      <c r="K53" s="43">
        <f>SUM(T48:T52)</f>
        <v>1980.07</v>
      </c>
    </row>
    <row r="54" spans="1:28" ht="14.25" x14ac:dyDescent="0.2">
      <c r="A54" s="47"/>
      <c r="B54" s="47"/>
      <c r="C54" s="47" t="s">
        <v>161</v>
      </c>
      <c r="D54" s="48" t="s">
        <v>162</v>
      </c>
      <c r="E54" s="49">
        <f>Source!AQ30</f>
        <v>136</v>
      </c>
      <c r="F54" s="50"/>
      <c r="G54" s="51" t="str">
        <f>Source!DI30</f>
        <v>)*1,1</v>
      </c>
      <c r="H54" s="49">
        <f>Source!AV30</f>
        <v>1.0669999999999999</v>
      </c>
      <c r="I54" s="50">
        <f>Source!U30</f>
        <v>15.962320000000004</v>
      </c>
      <c r="J54" s="49"/>
      <c r="K54" s="50"/>
      <c r="AB54" s="45">
        <f>I54</f>
        <v>15.962320000000004</v>
      </c>
    </row>
    <row r="55" spans="1:28" ht="15" x14ac:dyDescent="0.25">
      <c r="A55" s="52"/>
      <c r="B55" s="52"/>
      <c r="C55" s="53" t="s">
        <v>163</v>
      </c>
      <c r="D55" s="52"/>
      <c r="E55" s="52"/>
      <c r="F55" s="52"/>
      <c r="G55" s="52"/>
      <c r="H55" s="54">
        <f>I50+I51+I52+I53</f>
        <v>987.66000000000008</v>
      </c>
      <c r="I55" s="54"/>
      <c r="J55" s="54">
        <f>K50+K51+K52+K53</f>
        <v>13910.27</v>
      </c>
      <c r="K55" s="54"/>
      <c r="O55" s="45">
        <f>I50+I51+I52+I53</f>
        <v>987.66000000000008</v>
      </c>
      <c r="P55" s="45">
        <f>K50+K51+K52+K53</f>
        <v>13910.27</v>
      </c>
      <c r="X55">
        <f>IF(Source!BI30&lt;=1,I50+I51+I52+I53-0, 0)</f>
        <v>987.66000000000008</v>
      </c>
      <c r="Y55">
        <f>IF(Source!BI30=2,I50+I51+I52+I53-0, 0)</f>
        <v>0</v>
      </c>
      <c r="Z55">
        <f>IF(Source!BI30=3,I50+I51+I52+I53-0, 0)</f>
        <v>0</v>
      </c>
      <c r="AA55">
        <f>IF(Source!BI30=4,I50+I51+I52+I53,0)</f>
        <v>0</v>
      </c>
    </row>
    <row r="57" spans="1:28" ht="42.75" x14ac:dyDescent="0.2">
      <c r="A57" s="47">
        <v>3</v>
      </c>
      <c r="B57" s="47" t="str">
        <f>Source!F31</f>
        <v>1.12-2-627</v>
      </c>
      <c r="C57" s="47" t="s">
        <v>44</v>
      </c>
      <c r="D57" s="48" t="str">
        <f>Source!H31</f>
        <v>шт.</v>
      </c>
      <c r="E57" s="49">
        <f>Source!I31</f>
        <v>10</v>
      </c>
      <c r="F57" s="50">
        <f>Source!AL31</f>
        <v>2347.9899999999998</v>
      </c>
      <c r="G57" s="51" t="str">
        <f>Source!DD31</f>
        <v/>
      </c>
      <c r="H57" s="49">
        <f>Source!AW31</f>
        <v>1</v>
      </c>
      <c r="I57" s="50">
        <f>ROUND((ROUND((Source!AC31*Source!AW31*Source!I31),2)),2)</f>
        <v>23479.9</v>
      </c>
      <c r="J57" s="49">
        <f>IF(Source!BC31&lt;&gt; 0, Source!BC31, 1)</f>
        <v>1.37</v>
      </c>
      <c r="K57" s="50">
        <f>Source!P31</f>
        <v>32167.46</v>
      </c>
      <c r="Q57">
        <f>ROUND((Source!DN31/100)*ROUND((ROUND((Source!AF31*Source!AV31*Source!I31),2)),2), 2)</f>
        <v>0</v>
      </c>
      <c r="R57">
        <f>Source!X31</f>
        <v>0</v>
      </c>
      <c r="S57">
        <f>ROUND((Source!DO31/100)*ROUND((ROUND((Source!AF31*Source!AV31*Source!I31),2)),2), 2)</f>
        <v>0</v>
      </c>
      <c r="T57">
        <f>Source!Y31</f>
        <v>0</v>
      </c>
      <c r="U57">
        <f>ROUND((175/100)*ROUND((ROUND((Source!AE31*Source!AV31*Source!I31),2)),2), 2)</f>
        <v>0</v>
      </c>
      <c r="V57">
        <f>ROUND((160/100)*ROUND(ROUND((ROUND((Source!AE31*Source!AV31*Source!I31),2)*Source!BS31),2), 2), 2)</f>
        <v>0</v>
      </c>
    </row>
    <row r="58" spans="1:28" ht="15" x14ac:dyDescent="0.25">
      <c r="A58" s="52"/>
      <c r="B58" s="52"/>
      <c r="C58" s="53" t="s">
        <v>163</v>
      </c>
      <c r="D58" s="52"/>
      <c r="E58" s="52"/>
      <c r="F58" s="52"/>
      <c r="G58" s="52"/>
      <c r="H58" s="54">
        <f>I57</f>
        <v>23479.9</v>
      </c>
      <c r="I58" s="54"/>
      <c r="J58" s="54">
        <f>K57</f>
        <v>32167.46</v>
      </c>
      <c r="K58" s="54"/>
      <c r="O58" s="45">
        <f>I57</f>
        <v>23479.9</v>
      </c>
      <c r="P58" s="45">
        <f>K57</f>
        <v>32167.46</v>
      </c>
      <c r="X58">
        <f>IF(Source!BI31&lt;=1,I57-0, 0)</f>
        <v>23479.9</v>
      </c>
      <c r="Y58">
        <f>IF(Source!BI31=2,I57-0, 0)</f>
        <v>0</v>
      </c>
      <c r="Z58">
        <f>IF(Source!BI31=3,I57-0, 0)</f>
        <v>0</v>
      </c>
      <c r="AA58">
        <f>IF(Source!BI31=4,I57,0)</f>
        <v>0</v>
      </c>
    </row>
    <row r="61" spans="1:28" ht="15" x14ac:dyDescent="0.25">
      <c r="A61" s="57" t="str">
        <f>CONCATENATE("Итого по разделу: ",IF(Source!G33&lt;&gt;"Новый раздел", Source!G33, ""))</f>
        <v>Итого по разделу: Строительные работы</v>
      </c>
      <c r="B61" s="57"/>
      <c r="C61" s="57"/>
      <c r="D61" s="57"/>
      <c r="E61" s="57"/>
      <c r="F61" s="57"/>
      <c r="G61" s="57"/>
      <c r="H61" s="46">
        <f>SUM(O38:O60)</f>
        <v>147360.05000000002</v>
      </c>
      <c r="I61" s="56"/>
      <c r="J61" s="46">
        <f>SUM(P38:P60)</f>
        <v>984624.80999999994</v>
      </c>
      <c r="K61" s="56"/>
    </row>
    <row r="62" spans="1:28" hidden="1" x14ac:dyDescent="0.2">
      <c r="A62" t="s">
        <v>165</v>
      </c>
      <c r="H62">
        <f>SUM(AC38:AC61)</f>
        <v>0</v>
      </c>
      <c r="J62">
        <f>SUM(AD38:AD61)</f>
        <v>0</v>
      </c>
    </row>
    <row r="63" spans="1:28" hidden="1" x14ac:dyDescent="0.2">
      <c r="A63" t="s">
        <v>166</v>
      </c>
      <c r="H63">
        <f>SUM(AE38:AE62)</f>
        <v>0</v>
      </c>
      <c r="J63">
        <f>SUM(AF38:AF62)</f>
        <v>0</v>
      </c>
    </row>
    <row r="65" spans="1:11" ht="15" x14ac:dyDescent="0.25">
      <c r="A65" s="57" t="str">
        <f>CONCATENATE("Итого по локальной смете: ",IF(Source!G63&lt;&gt;"Новая локальная смета", Source!G63, ""))</f>
        <v xml:space="preserve">Итого по локальной смете: </v>
      </c>
      <c r="B65" s="57"/>
      <c r="C65" s="57"/>
      <c r="D65" s="57"/>
      <c r="E65" s="57"/>
      <c r="F65" s="57"/>
      <c r="G65" s="57"/>
      <c r="H65" s="46">
        <f>SUM(O36:O64)</f>
        <v>147360.05000000002</v>
      </c>
      <c r="I65" s="56"/>
      <c r="J65" s="46">
        <f>SUM(P36:P64)</f>
        <v>984624.80999999994</v>
      </c>
      <c r="K65" s="56"/>
    </row>
    <row r="66" spans="1:11" hidden="1" x14ac:dyDescent="0.2">
      <c r="A66" t="s">
        <v>165</v>
      </c>
      <c r="H66">
        <f>SUM(AC36:AC65)</f>
        <v>0</v>
      </c>
      <c r="J66">
        <f>SUM(AD36:AD65)</f>
        <v>0</v>
      </c>
    </row>
    <row r="67" spans="1:11" hidden="1" x14ac:dyDescent="0.2">
      <c r="A67" t="s">
        <v>166</v>
      </c>
      <c r="H67">
        <f>SUM(AE36:AE66)</f>
        <v>0</v>
      </c>
      <c r="J67">
        <f>SUM(AF36:AF66)</f>
        <v>0</v>
      </c>
    </row>
    <row r="70" spans="1:11" ht="14.25" x14ac:dyDescent="0.2">
      <c r="A70" s="58" t="s">
        <v>168</v>
      </c>
      <c r="B70" s="58"/>
      <c r="C70" s="59" t="str">
        <f>IF(Source!AC12&lt;&gt;"", Source!AC12," ")</f>
        <v xml:space="preserve"> </v>
      </c>
      <c r="D70" s="59"/>
      <c r="E70" s="59"/>
      <c r="F70" s="59"/>
      <c r="G70" s="59"/>
      <c r="H70" s="14" t="str">
        <f>IF(Source!AB12&lt;&gt;"", Source!AB12," ")</f>
        <v xml:space="preserve"> </v>
      </c>
      <c r="I70" s="14"/>
      <c r="J70" s="14"/>
      <c r="K70" s="14"/>
    </row>
    <row r="71" spans="1:11" ht="14.25" x14ac:dyDescent="0.2">
      <c r="A71" s="11"/>
      <c r="B71" s="11"/>
      <c r="C71" s="22" t="s">
        <v>169</v>
      </c>
      <c r="D71" s="22"/>
      <c r="E71" s="22"/>
      <c r="F71" s="22"/>
      <c r="G71" s="22"/>
      <c r="H71" s="11"/>
      <c r="I71" s="11"/>
      <c r="J71" s="11"/>
      <c r="K71" s="11"/>
    </row>
    <row r="72" spans="1:11" ht="14.25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</row>
    <row r="73" spans="1:11" ht="14.25" x14ac:dyDescent="0.2">
      <c r="A73" s="58" t="s">
        <v>170</v>
      </c>
      <c r="B73" s="58"/>
      <c r="C73" s="59" t="str">
        <f>IF(Source!AE12&lt;&gt;"", Source!AE12," ")</f>
        <v xml:space="preserve"> </v>
      </c>
      <c r="D73" s="59"/>
      <c r="E73" s="59"/>
      <c r="F73" s="59"/>
      <c r="G73" s="59"/>
      <c r="H73" s="14" t="str">
        <f>IF(Source!AD12&lt;&gt;"", Source!AD12," ")</f>
        <v xml:space="preserve"> </v>
      </c>
      <c r="I73" s="14"/>
      <c r="J73" s="14"/>
      <c r="K73" s="14"/>
    </row>
    <row r="74" spans="1:11" ht="14.25" x14ac:dyDescent="0.2">
      <c r="A74" s="11"/>
      <c r="B74" s="11"/>
      <c r="C74" s="22" t="s">
        <v>169</v>
      </c>
      <c r="D74" s="22"/>
      <c r="E74" s="22"/>
      <c r="F74" s="22"/>
      <c r="G74" s="22"/>
      <c r="H74" s="11"/>
      <c r="I74" s="11"/>
      <c r="J74" s="11"/>
      <c r="K74" s="11"/>
    </row>
  </sheetData>
  <mergeCells count="45">
    <mergeCell ref="A70:B70"/>
    <mergeCell ref="H70:K70"/>
    <mergeCell ref="C71:G71"/>
    <mergeCell ref="A73:B73"/>
    <mergeCell ref="H73:K73"/>
    <mergeCell ref="C74:G74"/>
    <mergeCell ref="J58:K58"/>
    <mergeCell ref="H58:I58"/>
    <mergeCell ref="J61:K61"/>
    <mergeCell ref="H61:I61"/>
    <mergeCell ref="A61:G61"/>
    <mergeCell ref="J65:K65"/>
    <mergeCell ref="H65:I65"/>
    <mergeCell ref="A65:G65"/>
    <mergeCell ref="A32:K32"/>
    <mergeCell ref="A36:K36"/>
    <mergeCell ref="A38:K38"/>
    <mergeCell ref="J46:K46"/>
    <mergeCell ref="H46:I46"/>
    <mergeCell ref="J55:K55"/>
    <mergeCell ref="H55:I55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31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126</v>
      </c>
      <c r="C12" s="1">
        <v>0</v>
      </c>
      <c r="D12" s="1">
        <f>ROW(A93)</f>
        <v>93</v>
      </c>
      <c r="E12" s="1">
        <v>0</v>
      </c>
      <c r="F12" s="1">
        <v>88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B93</f>
        <v>126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88</v>
      </c>
      <c r="G18" s="2" t="str">
        <f t="shared" si="0"/>
        <v>Прокладка трубы ПНД</v>
      </c>
      <c r="H18" s="2"/>
      <c r="I18" s="2"/>
      <c r="J18" s="2"/>
      <c r="K18" s="2"/>
      <c r="L18" s="2"/>
      <c r="M18" s="2"/>
      <c r="N18" s="2"/>
      <c r="O18" s="2">
        <f t="shared" ref="O18:AT18" si="1">O93</f>
        <v>915059.7</v>
      </c>
      <c r="P18" s="2">
        <f t="shared" si="1"/>
        <v>862682.49</v>
      </c>
      <c r="Q18" s="2">
        <f t="shared" si="1"/>
        <v>0</v>
      </c>
      <c r="R18" s="2">
        <f t="shared" si="1"/>
        <v>0</v>
      </c>
      <c r="S18" s="2">
        <f t="shared" si="1"/>
        <v>52377.21</v>
      </c>
      <c r="T18" s="2">
        <f t="shared" si="1"/>
        <v>0</v>
      </c>
      <c r="U18" s="2">
        <f t="shared" si="1"/>
        <v>179.15996999999999</v>
      </c>
      <c r="V18" s="2">
        <f t="shared" si="1"/>
        <v>0</v>
      </c>
      <c r="W18" s="2">
        <f t="shared" si="1"/>
        <v>0</v>
      </c>
      <c r="X18" s="2">
        <f t="shared" si="1"/>
        <v>48090.45</v>
      </c>
      <c r="Y18" s="2">
        <f t="shared" si="1"/>
        <v>21474.66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984624.81</v>
      </c>
      <c r="AS18" s="2">
        <f t="shared" si="1"/>
        <v>984624.81</v>
      </c>
      <c r="AT18" s="2">
        <f t="shared" si="1"/>
        <v>0</v>
      </c>
      <c r="AU18" s="2">
        <f t="shared" ref="AU18:BZ18" si="2">AU93</f>
        <v>0</v>
      </c>
      <c r="AV18" s="2">
        <f t="shared" si="2"/>
        <v>862682.49</v>
      </c>
      <c r="AW18" s="2">
        <f t="shared" si="2"/>
        <v>862682.49</v>
      </c>
      <c r="AX18" s="2">
        <f t="shared" si="2"/>
        <v>0</v>
      </c>
      <c r="AY18" s="2">
        <f t="shared" si="2"/>
        <v>862682.49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ROW(A63)</f>
        <v>63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O63</f>
        <v>915059.7</v>
      </c>
      <c r="P22" s="2">
        <f t="shared" si="8"/>
        <v>862682.49</v>
      </c>
      <c r="Q22" s="2">
        <f t="shared" si="8"/>
        <v>0</v>
      </c>
      <c r="R22" s="2">
        <f t="shared" si="8"/>
        <v>0</v>
      </c>
      <c r="S22" s="2">
        <f t="shared" si="8"/>
        <v>52377.21</v>
      </c>
      <c r="T22" s="2">
        <f t="shared" si="8"/>
        <v>0</v>
      </c>
      <c r="U22" s="2">
        <f t="shared" si="8"/>
        <v>179.15996999999999</v>
      </c>
      <c r="V22" s="2">
        <f t="shared" si="8"/>
        <v>0</v>
      </c>
      <c r="W22" s="2">
        <f t="shared" si="8"/>
        <v>0</v>
      </c>
      <c r="X22" s="2">
        <f t="shared" si="8"/>
        <v>48090.45</v>
      </c>
      <c r="Y22" s="2">
        <f t="shared" si="8"/>
        <v>21474.66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984624.81</v>
      </c>
      <c r="AS22" s="2">
        <f t="shared" si="8"/>
        <v>984624.81</v>
      </c>
      <c r="AT22" s="2">
        <f t="shared" si="8"/>
        <v>0</v>
      </c>
      <c r="AU22" s="2">
        <f t="shared" ref="AU22:BZ22" si="9">AU63</f>
        <v>0</v>
      </c>
      <c r="AV22" s="2">
        <f t="shared" si="9"/>
        <v>862682.49</v>
      </c>
      <c r="AW22" s="2">
        <f t="shared" si="9"/>
        <v>862682.49</v>
      </c>
      <c r="AX22" s="2">
        <f t="shared" si="9"/>
        <v>0</v>
      </c>
      <c r="AY22" s="2">
        <f t="shared" si="9"/>
        <v>862682.49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O33</f>
        <v>915059.7</v>
      </c>
      <c r="P26" s="2">
        <f t="shared" si="15"/>
        <v>862682.49</v>
      </c>
      <c r="Q26" s="2">
        <f t="shared" si="15"/>
        <v>0</v>
      </c>
      <c r="R26" s="2">
        <f t="shared" si="15"/>
        <v>0</v>
      </c>
      <c r="S26" s="2">
        <f t="shared" si="15"/>
        <v>52377.21</v>
      </c>
      <c r="T26" s="2">
        <f t="shared" si="15"/>
        <v>0</v>
      </c>
      <c r="U26" s="2">
        <f t="shared" si="15"/>
        <v>179.15996999999999</v>
      </c>
      <c r="V26" s="2">
        <f t="shared" si="15"/>
        <v>0</v>
      </c>
      <c r="W26" s="2">
        <f t="shared" si="15"/>
        <v>0</v>
      </c>
      <c r="X26" s="2">
        <f t="shared" si="15"/>
        <v>48090.45</v>
      </c>
      <c r="Y26" s="2">
        <f t="shared" si="15"/>
        <v>21474.66</v>
      </c>
      <c r="Z26" s="2">
        <f t="shared" si="15"/>
        <v>0</v>
      </c>
      <c r="AA26" s="2">
        <f t="shared" si="15"/>
        <v>0</v>
      </c>
      <c r="AB26" s="2">
        <f t="shared" si="15"/>
        <v>915059.7</v>
      </c>
      <c r="AC26" s="2">
        <f t="shared" si="15"/>
        <v>862682.49</v>
      </c>
      <c r="AD26" s="2">
        <f t="shared" si="15"/>
        <v>0</v>
      </c>
      <c r="AE26" s="2">
        <f t="shared" si="15"/>
        <v>0</v>
      </c>
      <c r="AF26" s="2">
        <f t="shared" si="15"/>
        <v>52377.21</v>
      </c>
      <c r="AG26" s="2">
        <f t="shared" si="15"/>
        <v>0</v>
      </c>
      <c r="AH26" s="2">
        <f t="shared" si="15"/>
        <v>179.15996999999999</v>
      </c>
      <c r="AI26" s="2">
        <f t="shared" si="15"/>
        <v>0</v>
      </c>
      <c r="AJ26" s="2">
        <f t="shared" si="15"/>
        <v>0</v>
      </c>
      <c r="AK26" s="2">
        <f t="shared" si="15"/>
        <v>48090.45</v>
      </c>
      <c r="AL26" s="2">
        <f t="shared" si="15"/>
        <v>21474.66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984624.81</v>
      </c>
      <c r="AS26" s="2">
        <f t="shared" si="15"/>
        <v>984624.81</v>
      </c>
      <c r="AT26" s="2">
        <f t="shared" si="15"/>
        <v>0</v>
      </c>
      <c r="AU26" s="2">
        <f t="shared" ref="AU26:BZ26" si="16">AU33</f>
        <v>0</v>
      </c>
      <c r="AV26" s="2">
        <f t="shared" si="16"/>
        <v>862682.49</v>
      </c>
      <c r="AW26" s="2">
        <f t="shared" si="16"/>
        <v>862682.49</v>
      </c>
      <c r="AX26" s="2">
        <f t="shared" si="16"/>
        <v>0</v>
      </c>
      <c r="AY26" s="2">
        <f t="shared" si="16"/>
        <v>862682.49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984624.81</v>
      </c>
      <c r="CB26" s="2">
        <f t="shared" si="17"/>
        <v>984624.81</v>
      </c>
      <c r="CC26" s="2">
        <f t="shared" si="17"/>
        <v>0</v>
      </c>
      <c r="CD26" s="2">
        <f t="shared" si="17"/>
        <v>0</v>
      </c>
      <c r="CE26" s="2">
        <f t="shared" si="17"/>
        <v>862682.49</v>
      </c>
      <c r="CF26" s="2">
        <f t="shared" si="17"/>
        <v>862682.49</v>
      </c>
      <c r="CG26" s="2">
        <f t="shared" si="17"/>
        <v>0</v>
      </c>
      <c r="CH26" s="2">
        <f t="shared" si="17"/>
        <v>862682.49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>ROUND(CP28,2)</f>
        <v>47882.6</v>
      </c>
      <c r="P28">
        <f>ROUND((ROUND((AC28*AW28*I28),2)*BC28),2)</f>
        <v>334.83</v>
      </c>
      <c r="Q28">
        <f>(ROUND((ROUND((((ET28*1.15))*AV28*I28),2)*BB28),2)+ROUND((ROUND(((AE28-((EU28*1.15)))*AV28*I28),2)*BS28),2))</f>
        <v>0</v>
      </c>
      <c r="R28">
        <f>ROUND((ROUND((AE28*AV28*I28),2)*BS28),2)</f>
        <v>0</v>
      </c>
      <c r="S28">
        <f>ROUND((ROUND((AF28*AV28*I28),2)*BA28),2)</f>
        <v>47547.77</v>
      </c>
      <c r="T28">
        <f>ROUND(CU28*I28,2)</f>
        <v>0</v>
      </c>
      <c r="U28">
        <f>CV28*I28</f>
        <v>163.19764999999998</v>
      </c>
      <c r="V28">
        <f>CW28*I28</f>
        <v>0</v>
      </c>
      <c r="W28">
        <f>ROUND(CX28*I28,2)</f>
        <v>0</v>
      </c>
      <c r="X28">
        <f t="shared" ref="X28:Y31" si="21">ROUND(CY28,2)</f>
        <v>43743.95</v>
      </c>
      <c r="Y28">
        <f t="shared" si="21"/>
        <v>19494.59</v>
      </c>
      <c r="AA28">
        <v>109145892</v>
      </c>
      <c r="AB28">
        <f>ROUND((AC28+AD28+AF28),6)</f>
        <v>1754.3610000000001</v>
      </c>
      <c r="AC28">
        <f>ROUND((ES28),6)</f>
        <v>44.38</v>
      </c>
      <c r="AD28">
        <f>ROUND(((((ET28*1.15))-((EU28*1.15)))+AE28),6)</f>
        <v>0</v>
      </c>
      <c r="AE28">
        <f>ROUND(((EU28*1.15)),6)</f>
        <v>0</v>
      </c>
      <c r="AF28">
        <f>ROUND(((EV28*1.15)),6)</f>
        <v>1709.981</v>
      </c>
      <c r="AG28">
        <f>ROUND((AP28),6)</f>
        <v>0</v>
      </c>
      <c r="AH28">
        <f>((EW28*1.15))</f>
        <v>152.94999999999999</v>
      </c>
      <c r="AI28">
        <f>((EX28*1.15))</f>
        <v>0</v>
      </c>
      <c r="AJ28">
        <f>(AS28)</f>
        <v>0</v>
      </c>
      <c r="AK28">
        <v>1531.32</v>
      </c>
      <c r="AL28">
        <v>44.38</v>
      </c>
      <c r="AM28">
        <v>0</v>
      </c>
      <c r="AN28">
        <v>0</v>
      </c>
      <c r="AO28">
        <v>1486.94</v>
      </c>
      <c r="AP28">
        <v>0</v>
      </c>
      <c r="AQ28">
        <v>133</v>
      </c>
      <c r="AR28">
        <v>0</v>
      </c>
      <c r="AS28">
        <v>0</v>
      </c>
      <c r="AT28">
        <v>92</v>
      </c>
      <c r="AU28">
        <v>41</v>
      </c>
      <c r="AV28">
        <v>1.0669999999999999</v>
      </c>
      <c r="AW28">
        <v>1.081</v>
      </c>
      <c r="AZ28">
        <v>1</v>
      </c>
      <c r="BA28">
        <v>26.06</v>
      </c>
      <c r="BB28">
        <v>1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242</v>
      </c>
      <c r="BN28">
        <v>0</v>
      </c>
      <c r="BO28" t="s">
        <v>17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21</v>
      </c>
      <c r="CO28">
        <v>0</v>
      </c>
      <c r="CP28">
        <f>(P28+Q28+S28)</f>
        <v>47882.6</v>
      </c>
      <c r="CQ28">
        <f>ROUND((ROUND((AC28*AW28*1),2)*BC28),2)</f>
        <v>334.83</v>
      </c>
      <c r="CR28">
        <f>(ROUND((ROUND((((ET28*1.15))*AV28*1),2)*BB28),2)+ROUND((ROUND(((AE28-((EU28*1.15)))*AV28*1),2)*BS28),2))</f>
        <v>0</v>
      </c>
      <c r="CS28">
        <f>ROUND((ROUND((AE28*AV28*1),2)*BS28),2)</f>
        <v>0</v>
      </c>
      <c r="CT28">
        <f>ROUND((ROUND((AF28*AV28*1),2)*BA28),2)</f>
        <v>47547.77</v>
      </c>
      <c r="CU28">
        <f>AG28</f>
        <v>0</v>
      </c>
      <c r="CV28">
        <f>(AH28*AV28)</f>
        <v>163.19764999999998</v>
      </c>
      <c r="CW28">
        <f t="shared" ref="CW28:CX31" si="22">AI28</f>
        <v>0</v>
      </c>
      <c r="CX28">
        <f t="shared" si="22"/>
        <v>0</v>
      </c>
      <c r="CY28">
        <f>S28*(BZ28/100)</f>
        <v>43743.948400000001</v>
      </c>
      <c r="CZ28">
        <f>S28*(CA28/100)</f>
        <v>19494.585699999996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1.0669999999999999</v>
      </c>
      <c r="DQ28">
        <v>1.081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107204522</v>
      </c>
      <c r="EF28">
        <v>30</v>
      </c>
      <c r="EG28" t="s">
        <v>15</v>
      </c>
      <c r="EH28">
        <v>0</v>
      </c>
      <c r="EI28" t="s">
        <v>3</v>
      </c>
      <c r="EJ28">
        <v>1</v>
      </c>
      <c r="EK28">
        <v>242</v>
      </c>
      <c r="EL28" t="s">
        <v>23</v>
      </c>
      <c r="EM28" t="s">
        <v>24</v>
      </c>
      <c r="EO28" t="s">
        <v>25</v>
      </c>
      <c r="EQ28">
        <v>0</v>
      </c>
      <c r="ER28">
        <v>1531.32</v>
      </c>
      <c r="ES28">
        <v>44.38</v>
      </c>
      <c r="ET28">
        <v>0</v>
      </c>
      <c r="EU28">
        <v>0</v>
      </c>
      <c r="EV28">
        <v>1486.94</v>
      </c>
      <c r="EW28">
        <v>133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-295548792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111121.14</v>
      </c>
      <c r="GN28">
        <f>IF(OR(BI28=0,BI28=1),ROUND(O28+X28+Y28+GK28,2),0)</f>
        <v>111121.14</v>
      </c>
      <c r="GO28">
        <f>IF(BI28=2,ROUND(O28+X28+Y28+GK28,2),0)</f>
        <v>0</v>
      </c>
      <c r="GP28">
        <f>IF(BI28=4,ROUND(O28+X28+Y28+GK28,2)+GX28,0)</f>
        <v>0</v>
      </c>
      <c r="GR28">
        <v>0</v>
      </c>
      <c r="GS28">
        <v>0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18</v>
      </c>
      <c r="B29">
        <v>1</v>
      </c>
      <c r="C29">
        <v>2</v>
      </c>
      <c r="E29" t="s">
        <v>26</v>
      </c>
      <c r="F29" t="s">
        <v>27</v>
      </c>
      <c r="G29" t="s">
        <v>28</v>
      </c>
      <c r="H29" t="s">
        <v>29</v>
      </c>
      <c r="I29">
        <f>I28*J29</f>
        <v>1000</v>
      </c>
      <c r="J29">
        <v>1000</v>
      </c>
      <c r="K29">
        <v>1000</v>
      </c>
      <c r="O29">
        <f>ROUND(CP29,2)</f>
        <v>827425.94</v>
      </c>
      <c r="P29">
        <f>ROUND((ROUND((AC29*AW29*I29),2)*BC29),2)</f>
        <v>827425.94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109145892</v>
      </c>
      <c r="AB29">
        <f>ROUND((AC29+AD29+AF29),6)</f>
        <v>108.88</v>
      </c>
      <c r="AC29">
        <f>ROUND((ES29),6)</f>
        <v>108.88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108.88</v>
      </c>
      <c r="AL29">
        <v>108.88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1.081</v>
      </c>
      <c r="AZ29">
        <v>1</v>
      </c>
      <c r="BA29">
        <v>1</v>
      </c>
      <c r="BB29">
        <v>1</v>
      </c>
      <c r="BC29">
        <v>7.03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30</v>
      </c>
      <c r="BM29">
        <v>242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827425.94</v>
      </c>
      <c r="CQ29">
        <f>ROUND((ROUND((AC29*AW29*1),2)*BC29),2)</f>
        <v>827.43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 t="shared" si="22"/>
        <v>0</v>
      </c>
      <c r="CX29">
        <f t="shared" si="22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1.0669999999999999</v>
      </c>
      <c r="DQ29">
        <v>1.081</v>
      </c>
      <c r="DU29">
        <v>1003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107204522</v>
      </c>
      <c r="EF29">
        <v>30</v>
      </c>
      <c r="EG29" t="s">
        <v>15</v>
      </c>
      <c r="EH29">
        <v>0</v>
      </c>
      <c r="EI29" t="s">
        <v>3</v>
      </c>
      <c r="EJ29">
        <v>1</v>
      </c>
      <c r="EK29">
        <v>242</v>
      </c>
      <c r="EL29" t="s">
        <v>23</v>
      </c>
      <c r="EM29" t="s">
        <v>24</v>
      </c>
      <c r="EO29" t="s">
        <v>3</v>
      </c>
      <c r="EQ29">
        <v>0</v>
      </c>
      <c r="ER29">
        <v>108.88</v>
      </c>
      <c r="ES29">
        <v>108.88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>ROUND(IF(AND(BH29=3,BI29=3),P29,0),2)</f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-834387915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827425.94</v>
      </c>
      <c r="GN29">
        <f>IF(OR(BI29=0,BI29=1),ROUND(O29+X29+Y29+GK29,2),0)</f>
        <v>827425.94</v>
      </c>
      <c r="GO29">
        <f>IF(BI29=2,ROUND(O29+X29+Y29+GK29,2),0)</f>
        <v>0</v>
      </c>
      <c r="GP29">
        <f>IF(BI29=4,ROUND(O29+X29+Y29+GK29,2)+GX29,0)</f>
        <v>0</v>
      </c>
      <c r="GR29">
        <v>0</v>
      </c>
      <c r="GS29">
        <v>0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ROW(SmtRes!A7)</f>
        <v>7</v>
      </c>
      <c r="D30">
        <f>ROW(EtalonRes!A7)</f>
        <v>7</v>
      </c>
      <c r="E30" t="s">
        <v>31</v>
      </c>
      <c r="F30" t="s">
        <v>32</v>
      </c>
      <c r="G30" t="s">
        <v>33</v>
      </c>
      <c r="H30" t="s">
        <v>34</v>
      </c>
      <c r="I30">
        <f>ROUND(10/100,9)</f>
        <v>0.1</v>
      </c>
      <c r="J30">
        <v>0</v>
      </c>
      <c r="K30">
        <f>ROUND(10/100,9)</f>
        <v>0.1</v>
      </c>
      <c r="O30">
        <f>ROUND(CP30,2)</f>
        <v>7583.7</v>
      </c>
      <c r="P30">
        <f>ROUND((ROUND((AC30*AW30*I30),2)*BC30),2)</f>
        <v>2754.26</v>
      </c>
      <c r="Q30">
        <f>(ROUND((ROUND((((ET30*1.1))*AV30*I30),2)*BB30),2)+ROUND((ROUND(((AE30-((EU30*1.1)))*AV30*I30),2)*BS30),2))</f>
        <v>0</v>
      </c>
      <c r="R30">
        <f>ROUND((ROUND((AE30*AV30*I30),2)*BS30),2)</f>
        <v>0</v>
      </c>
      <c r="S30">
        <f>ROUND((ROUND((AF30*AV30*I30),2)*BA30),2)</f>
        <v>4829.4399999999996</v>
      </c>
      <c r="T30">
        <f>ROUND(CU30*I30,2)</f>
        <v>0</v>
      </c>
      <c r="U30">
        <f>CV30*I30</f>
        <v>15.962320000000004</v>
      </c>
      <c r="V30">
        <f>CW30*I30</f>
        <v>0</v>
      </c>
      <c r="W30">
        <f>ROUND(CX30*I30,2)</f>
        <v>0</v>
      </c>
      <c r="X30">
        <f t="shared" si="21"/>
        <v>4346.5</v>
      </c>
      <c r="Y30">
        <f t="shared" si="21"/>
        <v>1980.07</v>
      </c>
      <c r="AA30">
        <v>109145892</v>
      </c>
      <c r="AB30">
        <f>ROUND((AC30+AD30+AF30),6)</f>
        <v>6350.3459999999995</v>
      </c>
      <c r="AC30">
        <f>ROUND((ES30),6)</f>
        <v>4613.49</v>
      </c>
      <c r="AD30">
        <f>ROUND(((((ET30*1.1))-((EU30*1.1)))+AE30),6)</f>
        <v>0</v>
      </c>
      <c r="AE30">
        <f>ROUND(((EU30*1.1)),6)</f>
        <v>0</v>
      </c>
      <c r="AF30">
        <f>ROUND(((EV30*1.1)),6)</f>
        <v>1736.856</v>
      </c>
      <c r="AG30">
        <f>ROUND((AP30),6)</f>
        <v>0</v>
      </c>
      <c r="AH30">
        <f>((EW30*1.1))</f>
        <v>149.60000000000002</v>
      </c>
      <c r="AI30">
        <f>((EX30*1.1))</f>
        <v>0</v>
      </c>
      <c r="AJ30">
        <f>(AS30)</f>
        <v>0</v>
      </c>
      <c r="AK30">
        <v>6192.45</v>
      </c>
      <c r="AL30">
        <v>4613.49</v>
      </c>
      <c r="AM30">
        <v>0</v>
      </c>
      <c r="AN30">
        <v>0</v>
      </c>
      <c r="AO30">
        <v>1578.96</v>
      </c>
      <c r="AP30">
        <v>0</v>
      </c>
      <c r="AQ30">
        <v>136</v>
      </c>
      <c r="AR30">
        <v>0</v>
      </c>
      <c r="AS30">
        <v>0</v>
      </c>
      <c r="AT30">
        <v>90</v>
      </c>
      <c r="AU30">
        <v>41</v>
      </c>
      <c r="AV30">
        <v>1.0669999999999999</v>
      </c>
      <c r="AW30">
        <v>1</v>
      </c>
      <c r="AZ30">
        <v>1</v>
      </c>
      <c r="BA30">
        <v>26.06</v>
      </c>
      <c r="BB30">
        <v>1</v>
      </c>
      <c r="BC30">
        <v>5.97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629</v>
      </c>
      <c r="BN30">
        <v>0</v>
      </c>
      <c r="BO30" t="s">
        <v>32</v>
      </c>
      <c r="BP30">
        <v>1</v>
      </c>
      <c r="BQ30">
        <v>60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90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36</v>
      </c>
      <c r="CO30">
        <v>0</v>
      </c>
      <c r="CP30">
        <f>(P30+Q30+S30)</f>
        <v>7583.7</v>
      </c>
      <c r="CQ30">
        <f>ROUND((ROUND((AC30*AW30*1),2)*BC30),2)</f>
        <v>27542.54</v>
      </c>
      <c r="CR30">
        <f>(ROUND((ROUND((((ET30*1.1))*AV30*1),2)*BB30),2)+ROUND((ROUND(((AE30-((EU30*1.1)))*AV30*1),2)*BS30),2))</f>
        <v>0</v>
      </c>
      <c r="CS30">
        <f>ROUND((ROUND((AE30*AV30*1),2)*BS30),2)</f>
        <v>0</v>
      </c>
      <c r="CT30">
        <f>ROUND((ROUND((AF30*AV30*1),2)*BA30),2)</f>
        <v>48295.17</v>
      </c>
      <c r="CU30">
        <f>AG30</f>
        <v>0</v>
      </c>
      <c r="CV30">
        <f>(AH30*AV30)</f>
        <v>159.62320000000003</v>
      </c>
      <c r="CW30">
        <f t="shared" si="22"/>
        <v>0</v>
      </c>
      <c r="CX30">
        <f t="shared" si="22"/>
        <v>0</v>
      </c>
      <c r="CY30">
        <f>S30*(BZ30/100)</f>
        <v>4346.4960000000001</v>
      </c>
      <c r="CZ30">
        <f>S30*(CA30/100)</f>
        <v>1980.0703999999996</v>
      </c>
      <c r="DC30" t="s">
        <v>3</v>
      </c>
      <c r="DD30" t="s">
        <v>3</v>
      </c>
      <c r="DE30" t="s">
        <v>37</v>
      </c>
      <c r="DF30" t="s">
        <v>37</v>
      </c>
      <c r="DG30" t="s">
        <v>37</v>
      </c>
      <c r="DH30" t="s">
        <v>3</v>
      </c>
      <c r="DI30" t="s">
        <v>37</v>
      </c>
      <c r="DJ30" t="s">
        <v>37</v>
      </c>
      <c r="DK30" t="s">
        <v>3</v>
      </c>
      <c r="DL30" t="s">
        <v>3</v>
      </c>
      <c r="DM30" t="s">
        <v>3</v>
      </c>
      <c r="DN30">
        <v>110</v>
      </c>
      <c r="DO30">
        <v>74</v>
      </c>
      <c r="DP30">
        <v>1.0669999999999999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107204909</v>
      </c>
      <c r="EF30">
        <v>60</v>
      </c>
      <c r="EG30" t="s">
        <v>38</v>
      </c>
      <c r="EH30">
        <v>0</v>
      </c>
      <c r="EI30" t="s">
        <v>3</v>
      </c>
      <c r="EJ30">
        <v>1</v>
      </c>
      <c r="EK30">
        <v>629</v>
      </c>
      <c r="EL30" t="s">
        <v>39</v>
      </c>
      <c r="EM30" t="s">
        <v>40</v>
      </c>
      <c r="EO30" t="s">
        <v>41</v>
      </c>
      <c r="EQ30">
        <v>0</v>
      </c>
      <c r="ER30">
        <v>6192.45</v>
      </c>
      <c r="ES30">
        <v>4613.49</v>
      </c>
      <c r="ET30">
        <v>0</v>
      </c>
      <c r="EU30">
        <v>0</v>
      </c>
      <c r="EV30">
        <v>1578.96</v>
      </c>
      <c r="EW30">
        <v>136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110</v>
      </c>
      <c r="FY30">
        <v>74</v>
      </c>
      <c r="GA30" t="s">
        <v>3</v>
      </c>
      <c r="GD30">
        <v>0</v>
      </c>
      <c r="GF30">
        <v>-614580608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13910.27</v>
      </c>
      <c r="GN30">
        <f>IF(OR(BI30=0,BI30=1),ROUND(O30+X30+Y30+GK30,2),0)</f>
        <v>13910.27</v>
      </c>
      <c r="GO30">
        <f>IF(BI30=2,ROUND(O30+X30+Y30+GK30,2),0)</f>
        <v>0</v>
      </c>
      <c r="GP30">
        <f>IF(BI30=4,ROUND(O30+X30+Y30+GK30,2)+GX30,0)</f>
        <v>0</v>
      </c>
      <c r="GR30">
        <v>0</v>
      </c>
      <c r="GS30">
        <v>0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42</v>
      </c>
      <c r="F31" t="s">
        <v>43</v>
      </c>
      <c r="G31" t="s">
        <v>44</v>
      </c>
      <c r="H31" t="s">
        <v>45</v>
      </c>
      <c r="I31">
        <v>10</v>
      </c>
      <c r="J31">
        <v>0</v>
      </c>
      <c r="K31">
        <v>10</v>
      </c>
      <c r="O31">
        <f>ROUND(CP31,2)</f>
        <v>32167.46</v>
      </c>
      <c r="P31">
        <f>ROUND((ROUND((AC31*AW31*I31),2)*BC31),2)</f>
        <v>32167.46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109145892</v>
      </c>
      <c r="AB31">
        <f>ROUND((AC31+AD31+AF31),6)</f>
        <v>2347.9899999999998</v>
      </c>
      <c r="AC31">
        <f>ROUND((ES31),6)</f>
        <v>2347.9899999999998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0</v>
      </c>
      <c r="AK31">
        <v>2347.9899999999998</v>
      </c>
      <c r="AL31">
        <v>2347.9899999999998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1.37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46</v>
      </c>
      <c r="BM31">
        <v>1617</v>
      </c>
      <c r="BN31">
        <v>0</v>
      </c>
      <c r="BO31" t="s">
        <v>43</v>
      </c>
      <c r="BP31">
        <v>1</v>
      </c>
      <c r="BQ31">
        <v>200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32167.46</v>
      </c>
      <c r="CQ31">
        <f>ROUND((ROUND((AC31*AW31*1),2)*BC31),2)</f>
        <v>3216.75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2"/>
        <v>0</v>
      </c>
      <c r="CX31">
        <f t="shared" si="22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45</v>
      </c>
      <c r="DW31" t="s">
        <v>45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107205897</v>
      </c>
      <c r="EF31">
        <v>200</v>
      </c>
      <c r="EG31" t="s">
        <v>47</v>
      </c>
      <c r="EH31">
        <v>0</v>
      </c>
      <c r="EI31" t="s">
        <v>3</v>
      </c>
      <c r="EJ31">
        <v>1</v>
      </c>
      <c r="EK31">
        <v>1617</v>
      </c>
      <c r="EL31" t="s">
        <v>48</v>
      </c>
      <c r="EM31" t="s">
        <v>49</v>
      </c>
      <c r="EO31" t="s">
        <v>3</v>
      </c>
      <c r="EQ31">
        <v>0</v>
      </c>
      <c r="ER31">
        <v>2347.9899999999998</v>
      </c>
      <c r="ES31">
        <v>2347.9899999999998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0</v>
      </c>
      <c r="FY31">
        <v>0</v>
      </c>
      <c r="GA31" t="s">
        <v>3</v>
      </c>
      <c r="GD31">
        <v>0</v>
      </c>
      <c r="GF31">
        <v>554731265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32167.46</v>
      </c>
      <c r="GN31">
        <f>IF(OR(BI31=0,BI31=1),ROUND(O31+X31+Y31+GK31,2),0)</f>
        <v>32167.46</v>
      </c>
      <c r="GO31">
        <f>IF(BI31=2,ROUND(O31+X31+Y31+GK31,2),0)</f>
        <v>0</v>
      </c>
      <c r="GP31">
        <f>IF(BI31=4,ROUND(O31+X31+Y31+GK31,2)+GX31,0)</f>
        <v>0</v>
      </c>
      <c r="GR31">
        <v>0</v>
      </c>
      <c r="GS31">
        <v>0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Строительные работы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3">ROUND(AB33,2)</f>
        <v>915059.7</v>
      </c>
      <c r="P33" s="2">
        <f t="shared" si="23"/>
        <v>862682.49</v>
      </c>
      <c r="Q33" s="2">
        <f t="shared" si="23"/>
        <v>0</v>
      </c>
      <c r="R33" s="2">
        <f t="shared" si="23"/>
        <v>0</v>
      </c>
      <c r="S33" s="2">
        <f t="shared" si="23"/>
        <v>52377.21</v>
      </c>
      <c r="T33" s="2">
        <f t="shared" si="23"/>
        <v>0</v>
      </c>
      <c r="U33" s="2">
        <f>AH33</f>
        <v>179.15996999999999</v>
      </c>
      <c r="V33" s="2">
        <f>AI33</f>
        <v>0</v>
      </c>
      <c r="W33" s="2">
        <f>ROUND(AJ33,2)</f>
        <v>0</v>
      </c>
      <c r="X33" s="2">
        <f>ROUND(AK33,2)</f>
        <v>48090.45</v>
      </c>
      <c r="Y33" s="2">
        <f>ROUND(AL33,2)</f>
        <v>21474.66</v>
      </c>
      <c r="Z33" s="2"/>
      <c r="AA33" s="2"/>
      <c r="AB33" s="2">
        <f>ROUND(SUMIF(AA28:AA31,"=109145892",O28:O31),2)</f>
        <v>915059.7</v>
      </c>
      <c r="AC33" s="2">
        <f>ROUND(SUMIF(AA28:AA31,"=109145892",P28:P31),2)</f>
        <v>862682.49</v>
      </c>
      <c r="AD33" s="2">
        <f>ROUND(SUMIF(AA28:AA31,"=109145892",Q28:Q31),2)</f>
        <v>0</v>
      </c>
      <c r="AE33" s="2">
        <f>ROUND(SUMIF(AA28:AA31,"=109145892",R28:R31),2)</f>
        <v>0</v>
      </c>
      <c r="AF33" s="2">
        <f>ROUND(SUMIF(AA28:AA31,"=109145892",S28:S31),2)</f>
        <v>52377.21</v>
      </c>
      <c r="AG33" s="2">
        <f>ROUND(SUMIF(AA28:AA31,"=109145892",T28:T31),2)</f>
        <v>0</v>
      </c>
      <c r="AH33" s="2">
        <f>SUMIF(AA28:AA31,"=109145892",U28:U31)</f>
        <v>179.15996999999999</v>
      </c>
      <c r="AI33" s="2">
        <f>SUMIF(AA28:AA31,"=109145892",V28:V31)</f>
        <v>0</v>
      </c>
      <c r="AJ33" s="2">
        <f>ROUND(SUMIF(AA28:AA31,"=109145892",W28:W31),2)</f>
        <v>0</v>
      </c>
      <c r="AK33" s="2">
        <f>ROUND(SUMIF(AA28:AA31,"=109145892",X28:X31),2)</f>
        <v>48090.45</v>
      </c>
      <c r="AL33" s="2">
        <f>ROUND(SUMIF(AA28:AA31,"=109145892",Y28:Y31),2)</f>
        <v>21474.66</v>
      </c>
      <c r="AM33" s="2"/>
      <c r="AN33" s="2"/>
      <c r="AO33" s="2">
        <f t="shared" ref="AO33:BD33" si="24">ROUND(BX33,2)</f>
        <v>0</v>
      </c>
      <c r="AP33" s="2">
        <f t="shared" si="24"/>
        <v>0</v>
      </c>
      <c r="AQ33" s="2">
        <f t="shared" si="24"/>
        <v>0</v>
      </c>
      <c r="AR33" s="2">
        <f t="shared" si="24"/>
        <v>984624.81</v>
      </c>
      <c r="AS33" s="2">
        <f t="shared" si="24"/>
        <v>984624.81</v>
      </c>
      <c r="AT33" s="2">
        <f t="shared" si="24"/>
        <v>0</v>
      </c>
      <c r="AU33" s="2">
        <f t="shared" si="24"/>
        <v>0</v>
      </c>
      <c r="AV33" s="2">
        <f t="shared" si="24"/>
        <v>862682.49</v>
      </c>
      <c r="AW33" s="2">
        <f t="shared" si="24"/>
        <v>862682.49</v>
      </c>
      <c r="AX33" s="2">
        <f t="shared" si="24"/>
        <v>0</v>
      </c>
      <c r="AY33" s="2">
        <f t="shared" si="24"/>
        <v>862682.49</v>
      </c>
      <c r="AZ33" s="2">
        <f t="shared" si="24"/>
        <v>0</v>
      </c>
      <c r="BA33" s="2">
        <f t="shared" si="24"/>
        <v>0</v>
      </c>
      <c r="BB33" s="2">
        <f t="shared" si="24"/>
        <v>0</v>
      </c>
      <c r="BC33" s="2">
        <f t="shared" si="24"/>
        <v>0</v>
      </c>
      <c r="BD33" s="2">
        <f t="shared" si="24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ROUND(SUMIF(AA28:AA31,"=109145892",FQ28:FQ31),2)</f>
        <v>0</v>
      </c>
      <c r="BY33" s="2">
        <f>ROUND(SUMIF(AA28:AA31,"=109145892",FR28:FR31),2)</f>
        <v>0</v>
      </c>
      <c r="BZ33" s="2">
        <f>ROUND(SUMIF(AA28:AA31,"=109145892",GL28:GL31),2)</f>
        <v>0</v>
      </c>
      <c r="CA33" s="2">
        <f>ROUND(SUMIF(AA28:AA31,"=109145892",GM28:GM31),2)</f>
        <v>984624.81</v>
      </c>
      <c r="CB33" s="2">
        <f>ROUND(SUMIF(AA28:AA31,"=109145892",GN28:GN31),2)</f>
        <v>984624.81</v>
      </c>
      <c r="CC33" s="2">
        <f>ROUND(SUMIF(AA28:AA31,"=109145892",GO28:GO31),2)</f>
        <v>0</v>
      </c>
      <c r="CD33" s="2">
        <f>ROUND(SUMIF(AA28:AA31,"=109145892",GP28:GP31),2)</f>
        <v>0</v>
      </c>
      <c r="CE33" s="2">
        <f>AC33-BX33</f>
        <v>862682.49</v>
      </c>
      <c r="CF33" s="2">
        <f>AC33-BY33</f>
        <v>862682.49</v>
      </c>
      <c r="CG33" s="2">
        <f>BX33-BZ33</f>
        <v>0</v>
      </c>
      <c r="CH33" s="2">
        <f>AC33-BX33-BY33+BZ33</f>
        <v>862682.49</v>
      </c>
      <c r="CI33" s="2">
        <f>BY33-BZ33</f>
        <v>0</v>
      </c>
      <c r="CJ33" s="2">
        <f>ROUND(SUMIF(AA28:AA31,"=109145892",GX28:GX31),2)</f>
        <v>0</v>
      </c>
      <c r="CK33" s="2">
        <f>ROUND(SUMIF(AA28:AA31,"=109145892",GY28:GY31),2)</f>
        <v>0</v>
      </c>
      <c r="CL33" s="2">
        <f>ROUND(SUMIF(AA28:AA31,"=109145892",GZ28:GZ31),2)</f>
        <v>0</v>
      </c>
      <c r="CM33" s="2">
        <f>ROUND(SUMIF(AA28:AA31,"=109145892",HD28:HD31),2)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915059.7</v>
      </c>
      <c r="G35" s="4" t="s">
        <v>50</v>
      </c>
      <c r="H35" s="4" t="s">
        <v>51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915059.7</v>
      </c>
      <c r="X35" s="4">
        <v>1</v>
      </c>
      <c r="Y35" s="4">
        <v>915059.7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862682.49</v>
      </c>
      <c r="G36" s="4" t="s">
        <v>52</v>
      </c>
      <c r="H36" s="4" t="s">
        <v>53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862682.49</v>
      </c>
      <c r="X36" s="4">
        <v>1</v>
      </c>
      <c r="Y36" s="4">
        <v>862682.49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54</v>
      </c>
      <c r="H37" s="4" t="s">
        <v>55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862682.49</v>
      </c>
      <c r="G38" s="4" t="s">
        <v>56</v>
      </c>
      <c r="H38" s="4" t="s">
        <v>57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862682.49</v>
      </c>
      <c r="X38" s="4">
        <v>1</v>
      </c>
      <c r="Y38" s="4">
        <v>862682.49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862682.49</v>
      </c>
      <c r="G39" s="4" t="s">
        <v>58</v>
      </c>
      <c r="H39" s="4" t="s">
        <v>59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862682.49</v>
      </c>
      <c r="X39" s="4">
        <v>1</v>
      </c>
      <c r="Y39" s="4">
        <v>862682.49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60</v>
      </c>
      <c r="H40" s="4" t="s">
        <v>61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862682.49</v>
      </c>
      <c r="G41" s="4" t="s">
        <v>62</v>
      </c>
      <c r="H41" s="4" t="s">
        <v>63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862682.49</v>
      </c>
      <c r="X41" s="4">
        <v>1</v>
      </c>
      <c r="Y41" s="4">
        <v>862682.49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64</v>
      </c>
      <c r="H42" s="4" t="s">
        <v>65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66</v>
      </c>
      <c r="H43" s="4" t="s">
        <v>67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68</v>
      </c>
      <c r="H44" s="4" t="s">
        <v>69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70</v>
      </c>
      <c r="H45" s="4" t="s">
        <v>71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72</v>
      </c>
      <c r="H46" s="4" t="s">
        <v>73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74</v>
      </c>
      <c r="H47" s="4" t="s">
        <v>75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52377.21</v>
      </c>
      <c r="G48" s="4" t="s">
        <v>76</v>
      </c>
      <c r="H48" s="4" t="s">
        <v>77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52377.21</v>
      </c>
      <c r="X48" s="4">
        <v>1</v>
      </c>
      <c r="Y48" s="4">
        <v>52377.21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78</v>
      </c>
      <c r="H49" s="4" t="s">
        <v>79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984624.81</v>
      </c>
      <c r="G50" s="4" t="s">
        <v>80</v>
      </c>
      <c r="H50" s="4" t="s">
        <v>81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984624.81</v>
      </c>
      <c r="X50" s="4">
        <v>1</v>
      </c>
      <c r="Y50" s="4">
        <v>984624.81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82</v>
      </c>
      <c r="H51" s="4" t="s">
        <v>83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84</v>
      </c>
      <c r="H52" s="4" t="s">
        <v>85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86</v>
      </c>
      <c r="H53" s="4" t="s">
        <v>87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88</v>
      </c>
      <c r="H54" s="4" t="s">
        <v>89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179.15996999999999</v>
      </c>
      <c r="G55" s="4" t="s">
        <v>90</v>
      </c>
      <c r="H55" s="4" t="s">
        <v>91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179.15997000000002</v>
      </c>
      <c r="X55" s="4">
        <v>1</v>
      </c>
      <c r="Y55" s="4">
        <v>179.15997000000002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92</v>
      </c>
      <c r="H56" s="4" t="s">
        <v>93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94</v>
      </c>
      <c r="H57" s="4" t="s">
        <v>95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96</v>
      </c>
      <c r="H58" s="4" t="s">
        <v>97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48090.45</v>
      </c>
      <c r="G59" s="4" t="s">
        <v>98</v>
      </c>
      <c r="H59" s="4" t="s">
        <v>99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48090.45</v>
      </c>
      <c r="X59" s="4">
        <v>1</v>
      </c>
      <c r="Y59" s="4">
        <v>48090.45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21474.66</v>
      </c>
      <c r="G60" s="4" t="s">
        <v>100</v>
      </c>
      <c r="H60" s="4" t="s">
        <v>101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21474.66</v>
      </c>
      <c r="X60" s="4">
        <v>1</v>
      </c>
      <c r="Y60" s="4">
        <v>21474.66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984624.81</v>
      </c>
      <c r="G61" s="4" t="s">
        <v>102</v>
      </c>
      <c r="H61" s="4" t="s">
        <v>103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984624.81</v>
      </c>
      <c r="X61" s="4">
        <v>1</v>
      </c>
      <c r="Y61" s="4">
        <v>984624.81</v>
      </c>
      <c r="Z61" s="4"/>
      <c r="AA61" s="4"/>
      <c r="AB61" s="4"/>
    </row>
    <row r="63" spans="1:206" x14ac:dyDescent="0.2">
      <c r="A63" s="2">
        <v>51</v>
      </c>
      <c r="B63" s="2">
        <f>B20</f>
        <v>1</v>
      </c>
      <c r="C63" s="2">
        <f>A20</f>
        <v>3</v>
      </c>
      <c r="D63" s="2">
        <f>ROW(A20)</f>
        <v>20</v>
      </c>
      <c r="E63" s="2"/>
      <c r="F63" s="2" t="str">
        <f>IF(F20&lt;&gt;"",F20,"")</f>
        <v>Новая локальная смета</v>
      </c>
      <c r="G63" s="2" t="str">
        <f>IF(G20&lt;&gt;"",G20,"")</f>
        <v>Новая локальная смета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25">ROUND(O33+AB63,2)</f>
        <v>915059.7</v>
      </c>
      <c r="P63" s="2">
        <f t="shared" si="25"/>
        <v>862682.49</v>
      </c>
      <c r="Q63" s="2">
        <f t="shared" si="25"/>
        <v>0</v>
      </c>
      <c r="R63" s="2">
        <f t="shared" si="25"/>
        <v>0</v>
      </c>
      <c r="S63" s="2">
        <f t="shared" si="25"/>
        <v>52377.21</v>
      </c>
      <c r="T63" s="2">
        <f t="shared" si="25"/>
        <v>0</v>
      </c>
      <c r="U63" s="2">
        <f>U33+AH63</f>
        <v>179.15996999999999</v>
      </c>
      <c r="V63" s="2">
        <f>V33+AI63</f>
        <v>0</v>
      </c>
      <c r="W63" s="2">
        <f>ROUND(W33+AJ63,2)</f>
        <v>0</v>
      </c>
      <c r="X63" s="2">
        <f>ROUND(X33+AK63,2)</f>
        <v>48090.45</v>
      </c>
      <c r="Y63" s="2">
        <f>ROUND(Y33+AL63,2)</f>
        <v>21474.66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f t="shared" ref="AO63:BD63" si="26">ROUND(AO33+BX63,2)</f>
        <v>0</v>
      </c>
      <c r="AP63" s="2">
        <f t="shared" si="26"/>
        <v>0</v>
      </c>
      <c r="AQ63" s="2">
        <f t="shared" si="26"/>
        <v>0</v>
      </c>
      <c r="AR63" s="2">
        <f t="shared" si="26"/>
        <v>984624.81</v>
      </c>
      <c r="AS63" s="2">
        <f t="shared" si="26"/>
        <v>984624.81</v>
      </c>
      <c r="AT63" s="2">
        <f t="shared" si="26"/>
        <v>0</v>
      </c>
      <c r="AU63" s="2">
        <f t="shared" si="26"/>
        <v>0</v>
      </c>
      <c r="AV63" s="2">
        <f t="shared" si="26"/>
        <v>862682.49</v>
      </c>
      <c r="AW63" s="2">
        <f t="shared" si="26"/>
        <v>862682.49</v>
      </c>
      <c r="AX63" s="2">
        <f t="shared" si="26"/>
        <v>0</v>
      </c>
      <c r="AY63" s="2">
        <f t="shared" si="26"/>
        <v>862682.49</v>
      </c>
      <c r="AZ63" s="2">
        <f t="shared" si="26"/>
        <v>0</v>
      </c>
      <c r="BA63" s="2">
        <f t="shared" si="26"/>
        <v>0</v>
      </c>
      <c r="BB63" s="2">
        <f t="shared" si="26"/>
        <v>0</v>
      </c>
      <c r="BC63" s="2">
        <f t="shared" si="26"/>
        <v>0</v>
      </c>
      <c r="BD63" s="2">
        <f t="shared" si="26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915059.7</v>
      </c>
      <c r="G65" s="4" t="s">
        <v>50</v>
      </c>
      <c r="H65" s="4" t="s">
        <v>51</v>
      </c>
      <c r="I65" s="4"/>
      <c r="J65" s="4"/>
      <c r="K65" s="4">
        <v>201</v>
      </c>
      <c r="L65" s="4">
        <v>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915059.7</v>
      </c>
      <c r="X65" s="4">
        <v>1</v>
      </c>
      <c r="Y65" s="4">
        <v>915059.7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862682.49</v>
      </c>
      <c r="G66" s="4" t="s">
        <v>52</v>
      </c>
      <c r="H66" s="4" t="s">
        <v>53</v>
      </c>
      <c r="I66" s="4"/>
      <c r="J66" s="4"/>
      <c r="K66" s="4">
        <v>202</v>
      </c>
      <c r="L66" s="4">
        <v>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862682.49</v>
      </c>
      <c r="X66" s="4">
        <v>1</v>
      </c>
      <c r="Y66" s="4">
        <v>862682.49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54</v>
      </c>
      <c r="H67" s="4" t="s">
        <v>55</v>
      </c>
      <c r="I67" s="4"/>
      <c r="J67" s="4"/>
      <c r="K67" s="4">
        <v>222</v>
      </c>
      <c r="L67" s="4">
        <v>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862682.49</v>
      </c>
      <c r="G68" s="4" t="s">
        <v>56</v>
      </c>
      <c r="H68" s="4" t="s">
        <v>57</v>
      </c>
      <c r="I68" s="4"/>
      <c r="J68" s="4"/>
      <c r="K68" s="4">
        <v>225</v>
      </c>
      <c r="L68" s="4">
        <v>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862682.49</v>
      </c>
      <c r="X68" s="4">
        <v>1</v>
      </c>
      <c r="Y68" s="4">
        <v>862682.49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862682.49</v>
      </c>
      <c r="G69" s="4" t="s">
        <v>58</v>
      </c>
      <c r="H69" s="4" t="s">
        <v>59</v>
      </c>
      <c r="I69" s="4"/>
      <c r="J69" s="4"/>
      <c r="K69" s="4">
        <v>226</v>
      </c>
      <c r="L69" s="4">
        <v>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862682.49</v>
      </c>
      <c r="X69" s="4">
        <v>1</v>
      </c>
      <c r="Y69" s="4">
        <v>862682.49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60</v>
      </c>
      <c r="H70" s="4" t="s">
        <v>61</v>
      </c>
      <c r="I70" s="4"/>
      <c r="J70" s="4"/>
      <c r="K70" s="4">
        <v>227</v>
      </c>
      <c r="L70" s="4">
        <v>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862682.49</v>
      </c>
      <c r="G71" s="4" t="s">
        <v>62</v>
      </c>
      <c r="H71" s="4" t="s">
        <v>63</v>
      </c>
      <c r="I71" s="4"/>
      <c r="J71" s="4"/>
      <c r="K71" s="4">
        <v>228</v>
      </c>
      <c r="L71" s="4">
        <v>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862682.49</v>
      </c>
      <c r="X71" s="4">
        <v>1</v>
      </c>
      <c r="Y71" s="4">
        <v>862682.49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64</v>
      </c>
      <c r="H72" s="4" t="s">
        <v>65</v>
      </c>
      <c r="I72" s="4"/>
      <c r="J72" s="4"/>
      <c r="K72" s="4">
        <v>216</v>
      </c>
      <c r="L72" s="4">
        <v>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66</v>
      </c>
      <c r="H73" s="4" t="s">
        <v>67</v>
      </c>
      <c r="I73" s="4"/>
      <c r="J73" s="4"/>
      <c r="K73" s="4">
        <v>223</v>
      </c>
      <c r="L73" s="4">
        <v>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68</v>
      </c>
      <c r="H74" s="4" t="s">
        <v>69</v>
      </c>
      <c r="I74" s="4"/>
      <c r="J74" s="4"/>
      <c r="K74" s="4">
        <v>229</v>
      </c>
      <c r="L74" s="4">
        <v>10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0</v>
      </c>
      <c r="G75" s="4" t="s">
        <v>70</v>
      </c>
      <c r="H75" s="4" t="s">
        <v>71</v>
      </c>
      <c r="I75" s="4"/>
      <c r="J75" s="4"/>
      <c r="K75" s="4">
        <v>203</v>
      </c>
      <c r="L75" s="4">
        <v>11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72</v>
      </c>
      <c r="H76" s="4" t="s">
        <v>73</v>
      </c>
      <c r="I76" s="4"/>
      <c r="J76" s="4"/>
      <c r="K76" s="4">
        <v>231</v>
      </c>
      <c r="L76" s="4">
        <v>12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0</v>
      </c>
      <c r="G77" s="4" t="s">
        <v>74</v>
      </c>
      <c r="H77" s="4" t="s">
        <v>75</v>
      </c>
      <c r="I77" s="4"/>
      <c r="J77" s="4"/>
      <c r="K77" s="4">
        <v>204</v>
      </c>
      <c r="L77" s="4">
        <v>13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52377.21</v>
      </c>
      <c r="G78" s="4" t="s">
        <v>76</v>
      </c>
      <c r="H78" s="4" t="s">
        <v>77</v>
      </c>
      <c r="I78" s="4"/>
      <c r="J78" s="4"/>
      <c r="K78" s="4">
        <v>205</v>
      </c>
      <c r="L78" s="4">
        <v>14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52377.21</v>
      </c>
      <c r="X78" s="4">
        <v>1</v>
      </c>
      <c r="Y78" s="4">
        <v>52377.21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78</v>
      </c>
      <c r="H79" s="4" t="s">
        <v>79</v>
      </c>
      <c r="I79" s="4"/>
      <c r="J79" s="4"/>
      <c r="K79" s="4">
        <v>232</v>
      </c>
      <c r="L79" s="4">
        <v>15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984624.81</v>
      </c>
      <c r="G80" s="4" t="s">
        <v>80</v>
      </c>
      <c r="H80" s="4" t="s">
        <v>81</v>
      </c>
      <c r="I80" s="4"/>
      <c r="J80" s="4"/>
      <c r="K80" s="4">
        <v>214</v>
      </c>
      <c r="L80" s="4">
        <v>16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984624.81</v>
      </c>
      <c r="X80" s="4">
        <v>1</v>
      </c>
      <c r="Y80" s="4">
        <v>984624.81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82</v>
      </c>
      <c r="H81" s="4" t="s">
        <v>83</v>
      </c>
      <c r="I81" s="4"/>
      <c r="J81" s="4"/>
      <c r="K81" s="4">
        <v>215</v>
      </c>
      <c r="L81" s="4">
        <v>17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0</v>
      </c>
      <c r="G82" s="4" t="s">
        <v>84</v>
      </c>
      <c r="H82" s="4" t="s">
        <v>85</v>
      </c>
      <c r="I82" s="4"/>
      <c r="J82" s="4"/>
      <c r="K82" s="4">
        <v>217</v>
      </c>
      <c r="L82" s="4">
        <v>18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86</v>
      </c>
      <c r="H83" s="4" t="s">
        <v>87</v>
      </c>
      <c r="I83" s="4"/>
      <c r="J83" s="4"/>
      <c r="K83" s="4">
        <v>230</v>
      </c>
      <c r="L83" s="4">
        <v>19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88</v>
      </c>
      <c r="H84" s="4" t="s">
        <v>89</v>
      </c>
      <c r="I84" s="4"/>
      <c r="J84" s="4"/>
      <c r="K84" s="4">
        <v>206</v>
      </c>
      <c r="L84" s="4">
        <v>20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Source!U63</f>
        <v>179.15996999999999</v>
      </c>
      <c r="G85" s="4" t="s">
        <v>90</v>
      </c>
      <c r="H85" s="4" t="s">
        <v>91</v>
      </c>
      <c r="I85" s="4"/>
      <c r="J85" s="4"/>
      <c r="K85" s="4">
        <v>207</v>
      </c>
      <c r="L85" s="4">
        <v>21</v>
      </c>
      <c r="M85" s="4">
        <v>3</v>
      </c>
      <c r="N85" s="4" t="s">
        <v>3</v>
      </c>
      <c r="O85" s="4">
        <v>-1</v>
      </c>
      <c r="P85" s="4"/>
      <c r="Q85" s="4"/>
      <c r="R85" s="4"/>
      <c r="S85" s="4"/>
      <c r="T85" s="4"/>
      <c r="U85" s="4"/>
      <c r="V85" s="4"/>
      <c r="W85" s="4">
        <v>179.15997000000002</v>
      </c>
      <c r="X85" s="4">
        <v>1</v>
      </c>
      <c r="Y85" s="4">
        <v>179.15997000000002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Source!V63</f>
        <v>0</v>
      </c>
      <c r="G86" s="4" t="s">
        <v>92</v>
      </c>
      <c r="H86" s="4" t="s">
        <v>93</v>
      </c>
      <c r="I86" s="4"/>
      <c r="J86" s="4"/>
      <c r="K86" s="4">
        <v>208</v>
      </c>
      <c r="L86" s="4">
        <v>22</v>
      </c>
      <c r="M86" s="4">
        <v>3</v>
      </c>
      <c r="N86" s="4" t="s">
        <v>3</v>
      </c>
      <c r="O86" s="4">
        <v>-1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94</v>
      </c>
      <c r="H87" s="4" t="s">
        <v>95</v>
      </c>
      <c r="I87" s="4"/>
      <c r="J87" s="4"/>
      <c r="K87" s="4">
        <v>209</v>
      </c>
      <c r="L87" s="4">
        <v>23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96</v>
      </c>
      <c r="H88" s="4" t="s">
        <v>97</v>
      </c>
      <c r="I88" s="4"/>
      <c r="J88" s="4"/>
      <c r="K88" s="4">
        <v>233</v>
      </c>
      <c r="L88" s="4">
        <v>24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48090.45</v>
      </c>
      <c r="G89" s="4" t="s">
        <v>98</v>
      </c>
      <c r="H89" s="4" t="s">
        <v>99</v>
      </c>
      <c r="I89" s="4"/>
      <c r="J89" s="4"/>
      <c r="K89" s="4">
        <v>210</v>
      </c>
      <c r="L89" s="4">
        <v>25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48090.45</v>
      </c>
      <c r="X89" s="4">
        <v>1</v>
      </c>
      <c r="Y89" s="4">
        <v>48090.45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21474.66</v>
      </c>
      <c r="G90" s="4" t="s">
        <v>100</v>
      </c>
      <c r="H90" s="4" t="s">
        <v>101</v>
      </c>
      <c r="I90" s="4"/>
      <c r="J90" s="4"/>
      <c r="K90" s="4">
        <v>211</v>
      </c>
      <c r="L90" s="4">
        <v>26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21474.66</v>
      </c>
      <c r="X90" s="4">
        <v>1</v>
      </c>
      <c r="Y90" s="4">
        <v>21474.66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984624.81</v>
      </c>
      <c r="G91" s="4" t="s">
        <v>102</v>
      </c>
      <c r="H91" s="4" t="s">
        <v>103</v>
      </c>
      <c r="I91" s="4"/>
      <c r="J91" s="4"/>
      <c r="K91" s="4">
        <v>224</v>
      </c>
      <c r="L91" s="4">
        <v>27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984624.81</v>
      </c>
      <c r="X91" s="4">
        <v>1</v>
      </c>
      <c r="Y91" s="4">
        <v>984624.81</v>
      </c>
      <c r="Z91" s="4"/>
      <c r="AA91" s="4"/>
      <c r="AB91" s="4"/>
    </row>
    <row r="93" spans="1:206" x14ac:dyDescent="0.2">
      <c r="A93" s="2">
        <v>51</v>
      </c>
      <c r="B93" s="2">
        <f>B12</f>
        <v>126</v>
      </c>
      <c r="C93" s="2">
        <f>A12</f>
        <v>1</v>
      </c>
      <c r="D93" s="2">
        <f>ROW(A12)</f>
        <v>12</v>
      </c>
      <c r="E93" s="2"/>
      <c r="F93" s="2">
        <f>IF(F12&lt;&gt;"",F12,"")</f>
        <v>88</v>
      </c>
      <c r="G93" s="2" t="str">
        <f>IF(G12&lt;&gt;"",G12,"")</f>
        <v>Прокладка трубы ПНД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27">ROUND(O63,2)</f>
        <v>915059.7</v>
      </c>
      <c r="P93" s="2">
        <f t="shared" si="27"/>
        <v>862682.49</v>
      </c>
      <c r="Q93" s="2">
        <f t="shared" si="27"/>
        <v>0</v>
      </c>
      <c r="R93" s="2">
        <f t="shared" si="27"/>
        <v>0</v>
      </c>
      <c r="S93" s="2">
        <f t="shared" si="27"/>
        <v>52377.21</v>
      </c>
      <c r="T93" s="2">
        <f t="shared" si="27"/>
        <v>0</v>
      </c>
      <c r="U93" s="2">
        <f>U63</f>
        <v>179.15996999999999</v>
      </c>
      <c r="V93" s="2">
        <f>V63</f>
        <v>0</v>
      </c>
      <c r="W93" s="2">
        <f>ROUND(W63,2)</f>
        <v>0</v>
      </c>
      <c r="X93" s="2">
        <f>ROUND(X63,2)</f>
        <v>48090.45</v>
      </c>
      <c r="Y93" s="2">
        <f>ROUND(Y63,2)</f>
        <v>21474.66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f t="shared" ref="AO93:BD93" si="28">ROUND(AO63,2)</f>
        <v>0</v>
      </c>
      <c r="AP93" s="2">
        <f t="shared" si="28"/>
        <v>0</v>
      </c>
      <c r="AQ93" s="2">
        <f t="shared" si="28"/>
        <v>0</v>
      </c>
      <c r="AR93" s="2">
        <f t="shared" si="28"/>
        <v>984624.81</v>
      </c>
      <c r="AS93" s="2">
        <f t="shared" si="28"/>
        <v>984624.81</v>
      </c>
      <c r="AT93" s="2">
        <f t="shared" si="28"/>
        <v>0</v>
      </c>
      <c r="AU93" s="2">
        <f t="shared" si="28"/>
        <v>0</v>
      </c>
      <c r="AV93" s="2">
        <f t="shared" si="28"/>
        <v>862682.49</v>
      </c>
      <c r="AW93" s="2">
        <f t="shared" si="28"/>
        <v>862682.49</v>
      </c>
      <c r="AX93" s="2">
        <f t="shared" si="28"/>
        <v>0</v>
      </c>
      <c r="AY93" s="2">
        <f t="shared" si="28"/>
        <v>862682.49</v>
      </c>
      <c r="AZ93" s="2">
        <f t="shared" si="28"/>
        <v>0</v>
      </c>
      <c r="BA93" s="2">
        <f t="shared" si="28"/>
        <v>0</v>
      </c>
      <c r="BB93" s="2">
        <f t="shared" si="28"/>
        <v>0</v>
      </c>
      <c r="BC93" s="2">
        <f t="shared" si="28"/>
        <v>0</v>
      </c>
      <c r="BD93" s="2">
        <f t="shared" si="28"/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915059.7</v>
      </c>
      <c r="G95" s="4" t="s">
        <v>50</v>
      </c>
      <c r="H95" s="4" t="s">
        <v>51</v>
      </c>
      <c r="I95" s="4"/>
      <c r="J95" s="4"/>
      <c r="K95" s="4">
        <v>201</v>
      </c>
      <c r="L95" s="4">
        <v>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915059.7</v>
      </c>
      <c r="X95" s="4">
        <v>1</v>
      </c>
      <c r="Y95" s="4">
        <v>915059.7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862682.49</v>
      </c>
      <c r="G96" s="4" t="s">
        <v>52</v>
      </c>
      <c r="H96" s="4" t="s">
        <v>53</v>
      </c>
      <c r="I96" s="4"/>
      <c r="J96" s="4"/>
      <c r="K96" s="4">
        <v>202</v>
      </c>
      <c r="L96" s="4">
        <v>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862682.49</v>
      </c>
      <c r="X96" s="4">
        <v>1</v>
      </c>
      <c r="Y96" s="4">
        <v>862682.49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54</v>
      </c>
      <c r="H97" s="4" t="s">
        <v>55</v>
      </c>
      <c r="I97" s="4"/>
      <c r="J97" s="4"/>
      <c r="K97" s="4">
        <v>222</v>
      </c>
      <c r="L97" s="4">
        <v>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862682.49</v>
      </c>
      <c r="G98" s="4" t="s">
        <v>56</v>
      </c>
      <c r="H98" s="4" t="s">
        <v>57</v>
      </c>
      <c r="I98" s="4"/>
      <c r="J98" s="4"/>
      <c r="K98" s="4">
        <v>225</v>
      </c>
      <c r="L98" s="4">
        <v>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862682.49</v>
      </c>
      <c r="X98" s="4">
        <v>1</v>
      </c>
      <c r="Y98" s="4">
        <v>862682.49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862682.49</v>
      </c>
      <c r="G99" s="4" t="s">
        <v>58</v>
      </c>
      <c r="H99" s="4" t="s">
        <v>59</v>
      </c>
      <c r="I99" s="4"/>
      <c r="J99" s="4"/>
      <c r="K99" s="4">
        <v>226</v>
      </c>
      <c r="L99" s="4">
        <v>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862682.49</v>
      </c>
      <c r="X99" s="4">
        <v>1</v>
      </c>
      <c r="Y99" s="4">
        <v>862682.49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60</v>
      </c>
      <c r="H100" s="4" t="s">
        <v>61</v>
      </c>
      <c r="I100" s="4"/>
      <c r="J100" s="4"/>
      <c r="K100" s="4">
        <v>227</v>
      </c>
      <c r="L100" s="4">
        <v>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862682.49</v>
      </c>
      <c r="G101" s="4" t="s">
        <v>62</v>
      </c>
      <c r="H101" s="4" t="s">
        <v>63</v>
      </c>
      <c r="I101" s="4"/>
      <c r="J101" s="4"/>
      <c r="K101" s="4">
        <v>228</v>
      </c>
      <c r="L101" s="4">
        <v>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862682.49</v>
      </c>
      <c r="X101" s="4">
        <v>1</v>
      </c>
      <c r="Y101" s="4">
        <v>862682.49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0</v>
      </c>
      <c r="G102" s="4" t="s">
        <v>64</v>
      </c>
      <c r="H102" s="4" t="s">
        <v>65</v>
      </c>
      <c r="I102" s="4"/>
      <c r="J102" s="4"/>
      <c r="K102" s="4">
        <v>216</v>
      </c>
      <c r="L102" s="4">
        <v>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66</v>
      </c>
      <c r="H103" s="4" t="s">
        <v>67</v>
      </c>
      <c r="I103" s="4"/>
      <c r="J103" s="4"/>
      <c r="K103" s="4">
        <v>223</v>
      </c>
      <c r="L103" s="4">
        <v>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0</v>
      </c>
      <c r="G104" s="4" t="s">
        <v>68</v>
      </c>
      <c r="H104" s="4" t="s">
        <v>69</v>
      </c>
      <c r="I104" s="4"/>
      <c r="J104" s="4"/>
      <c r="K104" s="4">
        <v>229</v>
      </c>
      <c r="L104" s="4">
        <v>10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0</v>
      </c>
      <c r="G105" s="4" t="s">
        <v>70</v>
      </c>
      <c r="H105" s="4" t="s">
        <v>71</v>
      </c>
      <c r="I105" s="4"/>
      <c r="J105" s="4"/>
      <c r="K105" s="4">
        <v>203</v>
      </c>
      <c r="L105" s="4">
        <v>11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72</v>
      </c>
      <c r="H106" s="4" t="s">
        <v>73</v>
      </c>
      <c r="I106" s="4"/>
      <c r="J106" s="4"/>
      <c r="K106" s="4">
        <v>231</v>
      </c>
      <c r="L106" s="4">
        <v>12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0</v>
      </c>
      <c r="G107" s="4" t="s">
        <v>74</v>
      </c>
      <c r="H107" s="4" t="s">
        <v>75</v>
      </c>
      <c r="I107" s="4"/>
      <c r="J107" s="4"/>
      <c r="K107" s="4">
        <v>204</v>
      </c>
      <c r="L107" s="4">
        <v>13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52377.21</v>
      </c>
      <c r="G108" s="4" t="s">
        <v>76</v>
      </c>
      <c r="H108" s="4" t="s">
        <v>77</v>
      </c>
      <c r="I108" s="4"/>
      <c r="J108" s="4"/>
      <c r="K108" s="4">
        <v>205</v>
      </c>
      <c r="L108" s="4">
        <v>14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52377.21</v>
      </c>
      <c r="X108" s="4">
        <v>1</v>
      </c>
      <c r="Y108" s="4">
        <v>52377.21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78</v>
      </c>
      <c r="H109" s="4" t="s">
        <v>79</v>
      </c>
      <c r="I109" s="4"/>
      <c r="J109" s="4"/>
      <c r="K109" s="4">
        <v>232</v>
      </c>
      <c r="L109" s="4">
        <v>15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984624.81</v>
      </c>
      <c r="G110" s="4" t="s">
        <v>80</v>
      </c>
      <c r="H110" s="4" t="s">
        <v>81</v>
      </c>
      <c r="I110" s="4"/>
      <c r="J110" s="4"/>
      <c r="K110" s="4">
        <v>214</v>
      </c>
      <c r="L110" s="4">
        <v>16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984624.81</v>
      </c>
      <c r="X110" s="4">
        <v>1</v>
      </c>
      <c r="Y110" s="4">
        <v>984624.81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0</v>
      </c>
      <c r="G111" s="4" t="s">
        <v>82</v>
      </c>
      <c r="H111" s="4" t="s">
        <v>83</v>
      </c>
      <c r="I111" s="4"/>
      <c r="J111" s="4"/>
      <c r="K111" s="4">
        <v>215</v>
      </c>
      <c r="L111" s="4">
        <v>17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0</v>
      </c>
      <c r="G112" s="4" t="s">
        <v>84</v>
      </c>
      <c r="H112" s="4" t="s">
        <v>85</v>
      </c>
      <c r="I112" s="4"/>
      <c r="J112" s="4"/>
      <c r="K112" s="4">
        <v>217</v>
      </c>
      <c r="L112" s="4">
        <v>18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40" x14ac:dyDescent="0.2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86</v>
      </c>
      <c r="H113" s="4" t="s">
        <v>87</v>
      </c>
      <c r="I113" s="4"/>
      <c r="J113" s="4"/>
      <c r="K113" s="4">
        <v>230</v>
      </c>
      <c r="L113" s="4">
        <v>19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40" x14ac:dyDescent="0.2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88</v>
      </c>
      <c r="H114" s="4" t="s">
        <v>89</v>
      </c>
      <c r="I114" s="4"/>
      <c r="J114" s="4"/>
      <c r="K114" s="4">
        <v>206</v>
      </c>
      <c r="L114" s="4">
        <v>20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40" x14ac:dyDescent="0.2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Source!U93</f>
        <v>179.15996999999999</v>
      </c>
      <c r="G115" s="4" t="s">
        <v>90</v>
      </c>
      <c r="H115" s="4" t="s">
        <v>91</v>
      </c>
      <c r="I115" s="4"/>
      <c r="J115" s="4"/>
      <c r="K115" s="4">
        <v>207</v>
      </c>
      <c r="L115" s="4">
        <v>21</v>
      </c>
      <c r="M115" s="4">
        <v>3</v>
      </c>
      <c r="N115" s="4" t="s">
        <v>3</v>
      </c>
      <c r="O115" s="4">
        <v>-1</v>
      </c>
      <c r="P115" s="4"/>
      <c r="Q115" s="4"/>
      <c r="R115" s="4"/>
      <c r="S115" s="4"/>
      <c r="T115" s="4"/>
      <c r="U115" s="4"/>
      <c r="V115" s="4"/>
      <c r="W115" s="4">
        <v>179.15997000000002</v>
      </c>
      <c r="X115" s="4">
        <v>1</v>
      </c>
      <c r="Y115" s="4">
        <v>179.15997000000002</v>
      </c>
      <c r="Z115" s="4"/>
      <c r="AA115" s="4"/>
      <c r="AB115" s="4"/>
    </row>
    <row r="116" spans="1:40" x14ac:dyDescent="0.2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Source!V93</f>
        <v>0</v>
      </c>
      <c r="G116" s="4" t="s">
        <v>92</v>
      </c>
      <c r="H116" s="4" t="s">
        <v>93</v>
      </c>
      <c r="I116" s="4"/>
      <c r="J116" s="4"/>
      <c r="K116" s="4">
        <v>208</v>
      </c>
      <c r="L116" s="4">
        <v>22</v>
      </c>
      <c r="M116" s="4">
        <v>3</v>
      </c>
      <c r="N116" s="4" t="s">
        <v>3</v>
      </c>
      <c r="O116" s="4">
        <v>-1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40" x14ac:dyDescent="0.2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94</v>
      </c>
      <c r="H117" s="4" t="s">
        <v>95</v>
      </c>
      <c r="I117" s="4"/>
      <c r="J117" s="4"/>
      <c r="K117" s="4">
        <v>209</v>
      </c>
      <c r="L117" s="4">
        <v>23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40" x14ac:dyDescent="0.2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0</v>
      </c>
      <c r="G118" s="4" t="s">
        <v>96</v>
      </c>
      <c r="H118" s="4" t="s">
        <v>97</v>
      </c>
      <c r="I118" s="4"/>
      <c r="J118" s="4"/>
      <c r="K118" s="4">
        <v>233</v>
      </c>
      <c r="L118" s="4">
        <v>24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40" x14ac:dyDescent="0.2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48090.45</v>
      </c>
      <c r="G119" s="4" t="s">
        <v>98</v>
      </c>
      <c r="H119" s="4" t="s">
        <v>99</v>
      </c>
      <c r="I119" s="4"/>
      <c r="J119" s="4"/>
      <c r="K119" s="4">
        <v>210</v>
      </c>
      <c r="L119" s="4">
        <v>25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48090.45</v>
      </c>
      <c r="X119" s="4">
        <v>1</v>
      </c>
      <c r="Y119" s="4">
        <v>48090.45</v>
      </c>
      <c r="Z119" s="4"/>
      <c r="AA119" s="4"/>
      <c r="AB119" s="4"/>
    </row>
    <row r="120" spans="1:40" x14ac:dyDescent="0.2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21474.66</v>
      </c>
      <c r="G120" s="4" t="s">
        <v>100</v>
      </c>
      <c r="H120" s="4" t="s">
        <v>101</v>
      </c>
      <c r="I120" s="4"/>
      <c r="J120" s="4"/>
      <c r="K120" s="4">
        <v>211</v>
      </c>
      <c r="L120" s="4">
        <v>26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21474.66</v>
      </c>
      <c r="X120" s="4">
        <v>1</v>
      </c>
      <c r="Y120" s="4">
        <v>21474.66</v>
      </c>
      <c r="Z120" s="4"/>
      <c r="AA120" s="4"/>
      <c r="AB120" s="4"/>
    </row>
    <row r="121" spans="1:40" x14ac:dyDescent="0.2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984624.81</v>
      </c>
      <c r="G121" s="4" t="s">
        <v>102</v>
      </c>
      <c r="H121" s="4" t="s">
        <v>103</v>
      </c>
      <c r="I121" s="4"/>
      <c r="J121" s="4"/>
      <c r="K121" s="4">
        <v>224</v>
      </c>
      <c r="L121" s="4">
        <v>27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984624.81</v>
      </c>
      <c r="X121" s="4">
        <v>1</v>
      </c>
      <c r="Y121" s="4">
        <v>984624.81</v>
      </c>
      <c r="Z121" s="4"/>
      <c r="AA121" s="4"/>
      <c r="AB121" s="4"/>
    </row>
    <row r="124" spans="1:40" x14ac:dyDescent="0.2">
      <c r="A124">
        <v>-1</v>
      </c>
    </row>
    <row r="126" spans="1:40" x14ac:dyDescent="0.2">
      <c r="A126" s="3">
        <v>75</v>
      </c>
      <c r="B126" s="3" t="s">
        <v>104</v>
      </c>
      <c r="C126" s="3">
        <v>2022</v>
      </c>
      <c r="D126" s="3">
        <v>0</v>
      </c>
      <c r="E126" s="3">
        <v>1</v>
      </c>
      <c r="F126" s="3"/>
      <c r="G126" s="3">
        <v>0</v>
      </c>
      <c r="H126" s="3">
        <v>2</v>
      </c>
      <c r="I126" s="3">
        <v>1</v>
      </c>
      <c r="J126" s="3">
        <v>1</v>
      </c>
      <c r="K126" s="3">
        <v>95</v>
      </c>
      <c r="L126" s="3">
        <v>65</v>
      </c>
      <c r="M126" s="3">
        <v>0</v>
      </c>
      <c r="N126" s="3">
        <v>109145892</v>
      </c>
      <c r="O126" s="3">
        <v>1</v>
      </c>
    </row>
    <row r="127" spans="1:40" x14ac:dyDescent="0.2">
      <c r="A127" s="5">
        <v>1</v>
      </c>
      <c r="B127" s="5" t="s">
        <v>105</v>
      </c>
      <c r="C127" s="5" t="s">
        <v>106</v>
      </c>
      <c r="D127" s="5">
        <v>2022</v>
      </c>
      <c r="E127" s="5">
        <v>1</v>
      </c>
      <c r="F127" s="5">
        <v>1</v>
      </c>
      <c r="G127" s="5">
        <v>1</v>
      </c>
      <c r="H127" s="5">
        <v>0</v>
      </c>
      <c r="I127" s="5">
        <v>2</v>
      </c>
      <c r="J127" s="5">
        <v>1</v>
      </c>
      <c r="K127" s="5">
        <v>6.82</v>
      </c>
      <c r="L127" s="5">
        <v>5.14</v>
      </c>
      <c r="M127" s="5">
        <v>1</v>
      </c>
      <c r="N127" s="5">
        <v>1</v>
      </c>
      <c r="O127" s="5">
        <v>6.82</v>
      </c>
      <c r="P127" s="5">
        <v>5.14</v>
      </c>
      <c r="Q127" s="5">
        <v>1</v>
      </c>
      <c r="R127" s="5" t="s">
        <v>3</v>
      </c>
      <c r="S127" s="5" t="s">
        <v>3</v>
      </c>
      <c r="T127" s="5" t="s">
        <v>3</v>
      </c>
      <c r="U127" s="5" t="s">
        <v>3</v>
      </c>
      <c r="V127" s="5" t="s">
        <v>3</v>
      </c>
      <c r="W127" s="5" t="s">
        <v>3</v>
      </c>
      <c r="X127" s="5" t="s">
        <v>3</v>
      </c>
      <c r="Y127" s="5" t="s">
        <v>3</v>
      </c>
      <c r="Z127" s="5" t="s">
        <v>3</v>
      </c>
      <c r="AA127" s="5" t="s">
        <v>107</v>
      </c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>
        <v>109145893</v>
      </c>
    </row>
    <row r="131" spans="1:5" x14ac:dyDescent="0.2">
      <c r="A131">
        <v>65</v>
      </c>
      <c r="C131">
        <v>1</v>
      </c>
      <c r="D131">
        <v>0</v>
      </c>
      <c r="E13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109145892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(Source!F80)/1000</f>
        <v>984.62481000000002</v>
      </c>
      <c r="F16" s="7">
        <f>(Source!F81)/1000</f>
        <v>0</v>
      </c>
      <c r="G16" s="7">
        <f>(Source!F72)/1000</f>
        <v>0</v>
      </c>
      <c r="H16" s="7">
        <f>(Source!F82)/1000+(Source!F83)/1000</f>
        <v>0</v>
      </c>
      <c r="I16" s="7">
        <f>E16+F16+G16+H16</f>
        <v>984.62481000000002</v>
      </c>
      <c r="J16" s="7">
        <f>(Source!F78)/1000</f>
        <v>52.377209999999998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915059.7</v>
      </c>
      <c r="AU16" s="7">
        <v>862682.49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52377.21</v>
      </c>
      <c r="BB16" s="7">
        <v>984624.81</v>
      </c>
      <c r="BC16" s="7">
        <v>0</v>
      </c>
      <c r="BD16" s="7">
        <v>0</v>
      </c>
      <c r="BE16" s="7">
        <v>0</v>
      </c>
      <c r="BF16" s="7">
        <v>179.15997000000002</v>
      </c>
      <c r="BG16" s="7">
        <v>0</v>
      </c>
      <c r="BH16" s="7">
        <v>0</v>
      </c>
      <c r="BI16" s="7">
        <v>48090.45</v>
      </c>
      <c r="BJ16" s="7">
        <v>21474.66</v>
      </c>
      <c r="BK16" s="7">
        <v>984624.81</v>
      </c>
    </row>
    <row r="18" spans="1:19" x14ac:dyDescent="0.2">
      <c r="A18">
        <v>51</v>
      </c>
      <c r="E18" s="8">
        <f>SUMIF(A16:A17,3,E16:E17)</f>
        <v>984.62481000000002</v>
      </c>
      <c r="F18" s="8">
        <f>SUMIF(A16:A17,3,F16:F17)</f>
        <v>0</v>
      </c>
      <c r="G18" s="8">
        <f>SUMIF(A16:A17,3,G16:G17)</f>
        <v>0</v>
      </c>
      <c r="H18" s="8">
        <f>SUMIF(A16:A17,3,H16:H17)</f>
        <v>0</v>
      </c>
      <c r="I18" s="8">
        <f>SUMIF(A16:A17,3,I16:I17)</f>
        <v>984.62481000000002</v>
      </c>
      <c r="J18" s="8">
        <f>SUMIF(A16:A17,3,J16:J17)</f>
        <v>52.377209999999998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915059.7</v>
      </c>
      <c r="G20" s="4" t="s">
        <v>50</v>
      </c>
      <c r="H20" s="4" t="s">
        <v>51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862682.49</v>
      </c>
      <c r="G21" s="4" t="s">
        <v>52</v>
      </c>
      <c r="H21" s="4" t="s">
        <v>53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54</v>
      </c>
      <c r="H22" s="4" t="s">
        <v>55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862682.49</v>
      </c>
      <c r="G23" s="4" t="s">
        <v>56</v>
      </c>
      <c r="H23" s="4" t="s">
        <v>57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862682.49</v>
      </c>
      <c r="G24" s="4" t="s">
        <v>58</v>
      </c>
      <c r="H24" s="4" t="s">
        <v>59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60</v>
      </c>
      <c r="H25" s="4" t="s">
        <v>61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862682.49</v>
      </c>
      <c r="G26" s="4" t="s">
        <v>62</v>
      </c>
      <c r="H26" s="4" t="s">
        <v>63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64</v>
      </c>
      <c r="H27" s="4" t="s">
        <v>65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66</v>
      </c>
      <c r="H28" s="4" t="s">
        <v>67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68</v>
      </c>
      <c r="H29" s="4" t="s">
        <v>69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70</v>
      </c>
      <c r="H30" s="4" t="s">
        <v>71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72</v>
      </c>
      <c r="H31" s="4" t="s">
        <v>73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74</v>
      </c>
      <c r="H32" s="4" t="s">
        <v>75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52377.21</v>
      </c>
      <c r="G33" s="4" t="s">
        <v>76</v>
      </c>
      <c r="H33" s="4" t="s">
        <v>77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78</v>
      </c>
      <c r="H34" s="4" t="s">
        <v>79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984624.81</v>
      </c>
      <c r="G35" s="4" t="s">
        <v>80</v>
      </c>
      <c r="H35" s="4" t="s">
        <v>81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82</v>
      </c>
      <c r="H36" s="4" t="s">
        <v>83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84</v>
      </c>
      <c r="H37" s="4" t="s">
        <v>85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86</v>
      </c>
      <c r="H38" s="4" t="s">
        <v>87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88</v>
      </c>
      <c r="H39" s="4" t="s">
        <v>89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179.15997000000002</v>
      </c>
      <c r="G40" s="4" t="s">
        <v>90</v>
      </c>
      <c r="H40" s="4" t="s">
        <v>91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92</v>
      </c>
      <c r="H41" s="4" t="s">
        <v>93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94</v>
      </c>
      <c r="H42" s="4" t="s">
        <v>95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96</v>
      </c>
      <c r="H43" s="4" t="s">
        <v>97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48090.45</v>
      </c>
      <c r="G44" s="4" t="s">
        <v>98</v>
      </c>
      <c r="H44" s="4" t="s">
        <v>99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21474.66</v>
      </c>
      <c r="G45" s="4" t="s">
        <v>100</v>
      </c>
      <c r="H45" s="4" t="s">
        <v>101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984624.81</v>
      </c>
      <c r="G46" s="4" t="s">
        <v>102</v>
      </c>
      <c r="H46" s="4" t="s">
        <v>103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104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109145892</v>
      </c>
      <c r="O51" s="3">
        <v>1</v>
      </c>
    </row>
    <row r="52" spans="1:40" x14ac:dyDescent="0.2">
      <c r="A52" s="5">
        <v>1</v>
      </c>
      <c r="B52" s="5" t="s">
        <v>105</v>
      </c>
      <c r="C52" s="5" t="s">
        <v>106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107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109145893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109145892</v>
      </c>
      <c r="C1">
        <v>109146014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109</v>
      </c>
      <c r="J1" t="s">
        <v>3</v>
      </c>
      <c r="K1" t="s">
        <v>110</v>
      </c>
      <c r="L1">
        <v>1191</v>
      </c>
      <c r="N1">
        <v>1013</v>
      </c>
      <c r="O1" t="s">
        <v>111</v>
      </c>
      <c r="P1" t="s">
        <v>111</v>
      </c>
      <c r="Q1">
        <v>1</v>
      </c>
      <c r="W1">
        <v>0</v>
      </c>
      <c r="X1">
        <v>476480486</v>
      </c>
      <c r="Y1">
        <v>152.94999999999999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133</v>
      </c>
      <c r="AU1" t="s">
        <v>22</v>
      </c>
      <c r="AV1">
        <v>1</v>
      </c>
      <c r="AW1">
        <v>2</v>
      </c>
      <c r="AX1">
        <v>109146018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152.94999999999999</v>
      </c>
      <c r="CY1">
        <f>AD1</f>
        <v>0</v>
      </c>
      <c r="CZ1">
        <f>AH1</f>
        <v>0</v>
      </c>
      <c r="DA1">
        <f>AL1</f>
        <v>1</v>
      </c>
      <c r="DB1">
        <f>ROUND((ROUND(AT1*CZ1,2)*1.15),6)</f>
        <v>0</v>
      </c>
      <c r="DC1">
        <f>ROUND((ROUND(AT1*AG1,2)*1.15),6)</f>
        <v>0</v>
      </c>
    </row>
    <row r="2" spans="1:107" x14ac:dyDescent="0.2">
      <c r="A2">
        <f>ROW(Source!A28)</f>
        <v>28</v>
      </c>
      <c r="B2">
        <v>109145892</v>
      </c>
      <c r="C2">
        <v>109146014</v>
      </c>
      <c r="D2">
        <v>80543860</v>
      </c>
      <c r="E2">
        <v>1</v>
      </c>
      <c r="F2">
        <v>1</v>
      </c>
      <c r="G2">
        <v>13</v>
      </c>
      <c r="H2">
        <v>3</v>
      </c>
      <c r="I2" t="s">
        <v>27</v>
      </c>
      <c r="J2" t="s">
        <v>30</v>
      </c>
      <c r="K2" t="s">
        <v>28</v>
      </c>
      <c r="L2">
        <v>1301</v>
      </c>
      <c r="N2">
        <v>1003</v>
      </c>
      <c r="O2" t="s">
        <v>29</v>
      </c>
      <c r="P2" t="s">
        <v>29</v>
      </c>
      <c r="Q2">
        <v>1</v>
      </c>
      <c r="W2">
        <v>0</v>
      </c>
      <c r="X2">
        <v>-834387915</v>
      </c>
      <c r="Y2">
        <v>1000</v>
      </c>
      <c r="AA2">
        <v>827.43</v>
      </c>
      <c r="AB2">
        <v>0</v>
      </c>
      <c r="AC2">
        <v>0</v>
      </c>
      <c r="AD2">
        <v>0</v>
      </c>
      <c r="AE2">
        <v>108.88</v>
      </c>
      <c r="AF2">
        <v>0</v>
      </c>
      <c r="AG2">
        <v>0</v>
      </c>
      <c r="AH2">
        <v>0</v>
      </c>
      <c r="AI2">
        <v>7.03</v>
      </c>
      <c r="AJ2">
        <v>1</v>
      </c>
      <c r="AK2">
        <v>1</v>
      </c>
      <c r="AL2">
        <v>1</v>
      </c>
      <c r="AN2">
        <v>0</v>
      </c>
      <c r="AO2">
        <v>0</v>
      </c>
      <c r="AP2">
        <v>0</v>
      </c>
      <c r="AQ2">
        <v>0</v>
      </c>
      <c r="AR2">
        <v>0</v>
      </c>
      <c r="AS2" t="s">
        <v>3</v>
      </c>
      <c r="AT2">
        <v>1000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1000</v>
      </c>
      <c r="CY2">
        <f>AA2</f>
        <v>827.43</v>
      </c>
      <c r="CZ2">
        <f>AE2</f>
        <v>108.88</v>
      </c>
      <c r="DA2">
        <f>AI2</f>
        <v>7.03</v>
      </c>
      <c r="DB2">
        <f>ROUND(ROUND(AT2*CZ2,2),6)</f>
        <v>108880</v>
      </c>
      <c r="DC2">
        <f>ROUND(ROUND(AT2*AG2,2),6)</f>
        <v>0</v>
      </c>
    </row>
    <row r="3" spans="1:107" x14ac:dyDescent="0.2">
      <c r="A3">
        <f>ROW(Source!A28)</f>
        <v>28</v>
      </c>
      <c r="B3">
        <v>109145892</v>
      </c>
      <c r="C3">
        <v>109146014</v>
      </c>
      <c r="D3">
        <v>73692010</v>
      </c>
      <c r="E3">
        <v>13</v>
      </c>
      <c r="F3">
        <v>1</v>
      </c>
      <c r="G3">
        <v>13</v>
      </c>
      <c r="H3">
        <v>3</v>
      </c>
      <c r="I3" t="s">
        <v>112</v>
      </c>
      <c r="J3" t="s">
        <v>3</v>
      </c>
      <c r="K3" t="s">
        <v>113</v>
      </c>
      <c r="L3">
        <v>1344</v>
      </c>
      <c r="N3">
        <v>1008</v>
      </c>
      <c r="O3" t="s">
        <v>114</v>
      </c>
      <c r="P3" t="s">
        <v>114</v>
      </c>
      <c r="Q3">
        <v>1</v>
      </c>
      <c r="W3">
        <v>0</v>
      </c>
      <c r="X3">
        <v>-94250534</v>
      </c>
      <c r="Y3">
        <v>44.38</v>
      </c>
      <c r="AA3">
        <v>1.08</v>
      </c>
      <c r="AB3">
        <v>0</v>
      </c>
      <c r="AC3">
        <v>0</v>
      </c>
      <c r="AD3">
        <v>0</v>
      </c>
      <c r="AE3">
        <v>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44.38</v>
      </c>
      <c r="AU3" t="s">
        <v>3</v>
      </c>
      <c r="AV3">
        <v>0</v>
      </c>
      <c r="AW3">
        <v>2</v>
      </c>
      <c r="AX3">
        <v>109146020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44.38</v>
      </c>
      <c r="CY3">
        <f>AA3</f>
        <v>1.08</v>
      </c>
      <c r="CZ3">
        <f>AE3</f>
        <v>1</v>
      </c>
      <c r="DA3">
        <f>AI3</f>
        <v>1</v>
      </c>
      <c r="DB3">
        <f>ROUND(ROUND(AT3*CZ3,2),6)</f>
        <v>44.38</v>
      </c>
      <c r="DC3">
        <f>ROUND(ROUND(AT3*AG3,2),6)</f>
        <v>0</v>
      </c>
    </row>
    <row r="4" spans="1:107" x14ac:dyDescent="0.2">
      <c r="A4">
        <f>ROW(Source!A30)</f>
        <v>30</v>
      </c>
      <c r="B4">
        <v>109145892</v>
      </c>
      <c r="C4">
        <v>109146022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109</v>
      </c>
      <c r="J4" t="s">
        <v>3</v>
      </c>
      <c r="K4" t="s">
        <v>110</v>
      </c>
      <c r="L4">
        <v>1191</v>
      </c>
      <c r="N4">
        <v>1013</v>
      </c>
      <c r="O4" t="s">
        <v>111</v>
      </c>
      <c r="P4" t="s">
        <v>111</v>
      </c>
      <c r="Q4">
        <v>1</v>
      </c>
      <c r="W4">
        <v>0</v>
      </c>
      <c r="X4">
        <v>476480486</v>
      </c>
      <c r="Y4">
        <v>149.60000000000002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136</v>
      </c>
      <c r="AU4" t="s">
        <v>37</v>
      </c>
      <c r="AV4">
        <v>1</v>
      </c>
      <c r="AW4">
        <v>2</v>
      </c>
      <c r="AX4">
        <v>109146027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14.960000000000003</v>
      </c>
      <c r="CY4">
        <f>AD4</f>
        <v>0</v>
      </c>
      <c r="CZ4">
        <f>AH4</f>
        <v>0</v>
      </c>
      <c r="DA4">
        <f>AL4</f>
        <v>1</v>
      </c>
      <c r="DB4">
        <f>ROUND((ROUND(AT4*CZ4,2)*1.1),6)</f>
        <v>0</v>
      </c>
      <c r="DC4">
        <f>ROUND((ROUND(AT4*AG4,2)*1.1),6)</f>
        <v>0</v>
      </c>
    </row>
    <row r="5" spans="1:107" x14ac:dyDescent="0.2">
      <c r="A5">
        <f>ROW(Source!A30)</f>
        <v>30</v>
      </c>
      <c r="B5">
        <v>109145892</v>
      </c>
      <c r="C5">
        <v>109146022</v>
      </c>
      <c r="D5">
        <v>73693067</v>
      </c>
      <c r="E5">
        <v>1</v>
      </c>
      <c r="F5">
        <v>1</v>
      </c>
      <c r="G5">
        <v>13</v>
      </c>
      <c r="H5">
        <v>3</v>
      </c>
      <c r="I5" t="s">
        <v>115</v>
      </c>
      <c r="J5" t="s">
        <v>116</v>
      </c>
      <c r="K5" t="s">
        <v>117</v>
      </c>
      <c r="L5">
        <v>1348</v>
      </c>
      <c r="N5">
        <v>1009</v>
      </c>
      <c r="O5" t="s">
        <v>118</v>
      </c>
      <c r="P5" t="s">
        <v>118</v>
      </c>
      <c r="Q5">
        <v>1000</v>
      </c>
      <c r="W5">
        <v>0</v>
      </c>
      <c r="X5">
        <v>684485066</v>
      </c>
      <c r="Y5">
        <v>0.16</v>
      </c>
      <c r="AA5">
        <v>69193.11</v>
      </c>
      <c r="AB5">
        <v>0</v>
      </c>
      <c r="AC5">
        <v>0</v>
      </c>
      <c r="AD5">
        <v>0</v>
      </c>
      <c r="AE5">
        <v>7520.99</v>
      </c>
      <c r="AF5">
        <v>0</v>
      </c>
      <c r="AG5">
        <v>0</v>
      </c>
      <c r="AH5">
        <v>0</v>
      </c>
      <c r="AI5">
        <v>9.1999999999999993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0.16</v>
      </c>
      <c r="AU5" t="s">
        <v>3</v>
      </c>
      <c r="AV5">
        <v>0</v>
      </c>
      <c r="AW5">
        <v>2</v>
      </c>
      <c r="AX5">
        <v>109146028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1.6E-2</v>
      </c>
      <c r="CY5">
        <f>AA5</f>
        <v>69193.11</v>
      </c>
      <c r="CZ5">
        <f>AE5</f>
        <v>7520.99</v>
      </c>
      <c r="DA5">
        <f>AI5</f>
        <v>9.1999999999999993</v>
      </c>
      <c r="DB5">
        <f>ROUND(ROUND(AT5*CZ5,2),6)</f>
        <v>1203.3599999999999</v>
      </c>
      <c r="DC5">
        <f>ROUND(ROUND(AT5*AG5,2),6)</f>
        <v>0</v>
      </c>
    </row>
    <row r="6" spans="1:107" x14ac:dyDescent="0.2">
      <c r="A6">
        <f>ROW(Source!A30)</f>
        <v>30</v>
      </c>
      <c r="B6">
        <v>109145892</v>
      </c>
      <c r="C6">
        <v>109146022</v>
      </c>
      <c r="D6">
        <v>73693616</v>
      </c>
      <c r="E6">
        <v>1</v>
      </c>
      <c r="F6">
        <v>1</v>
      </c>
      <c r="G6">
        <v>13</v>
      </c>
      <c r="H6">
        <v>3</v>
      </c>
      <c r="I6" t="s">
        <v>119</v>
      </c>
      <c r="J6" t="s">
        <v>120</v>
      </c>
      <c r="K6" t="s">
        <v>121</v>
      </c>
      <c r="L6">
        <v>1348</v>
      </c>
      <c r="N6">
        <v>1009</v>
      </c>
      <c r="O6" t="s">
        <v>118</v>
      </c>
      <c r="P6" t="s">
        <v>118</v>
      </c>
      <c r="Q6">
        <v>1000</v>
      </c>
      <c r="W6">
        <v>0</v>
      </c>
      <c r="X6">
        <v>1019327818</v>
      </c>
      <c r="Y6">
        <v>4.0800000000000003E-2</v>
      </c>
      <c r="AA6">
        <v>77644.59</v>
      </c>
      <c r="AB6">
        <v>0</v>
      </c>
      <c r="AC6">
        <v>0</v>
      </c>
      <c r="AD6">
        <v>0</v>
      </c>
      <c r="AE6">
        <v>20486.7</v>
      </c>
      <c r="AF6">
        <v>0</v>
      </c>
      <c r="AG6">
        <v>0</v>
      </c>
      <c r="AH6">
        <v>0</v>
      </c>
      <c r="AI6">
        <v>3.79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4.0800000000000003E-2</v>
      </c>
      <c r="AU6" t="s">
        <v>3</v>
      </c>
      <c r="AV6">
        <v>0</v>
      </c>
      <c r="AW6">
        <v>2</v>
      </c>
      <c r="AX6">
        <v>109146029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4.0800000000000003E-3</v>
      </c>
      <c r="CY6">
        <f>AA6</f>
        <v>77644.59</v>
      </c>
      <c r="CZ6">
        <f>AE6</f>
        <v>20486.7</v>
      </c>
      <c r="DA6">
        <f>AI6</f>
        <v>3.79</v>
      </c>
      <c r="DB6">
        <f>ROUND(ROUND(AT6*CZ6,2),6)</f>
        <v>835.86</v>
      </c>
      <c r="DC6">
        <f>ROUND(ROUND(AT6*AG6,2),6)</f>
        <v>0</v>
      </c>
    </row>
    <row r="7" spans="1:107" x14ac:dyDescent="0.2">
      <c r="A7">
        <f>ROW(Source!A30)</f>
        <v>30</v>
      </c>
      <c r="B7">
        <v>109145892</v>
      </c>
      <c r="C7">
        <v>109146022</v>
      </c>
      <c r="D7">
        <v>73692164</v>
      </c>
      <c r="E7">
        <v>1</v>
      </c>
      <c r="F7">
        <v>1</v>
      </c>
      <c r="G7">
        <v>13</v>
      </c>
      <c r="H7">
        <v>3</v>
      </c>
      <c r="I7" t="s">
        <v>122</v>
      </c>
      <c r="J7" t="s">
        <v>123</v>
      </c>
      <c r="K7" t="s">
        <v>124</v>
      </c>
      <c r="L7">
        <v>1348</v>
      </c>
      <c r="N7">
        <v>1009</v>
      </c>
      <c r="O7" t="s">
        <v>118</v>
      </c>
      <c r="P7" t="s">
        <v>118</v>
      </c>
      <c r="Q7">
        <v>1000</v>
      </c>
      <c r="W7">
        <v>0</v>
      </c>
      <c r="X7">
        <v>-1798553121</v>
      </c>
      <c r="Y7">
        <v>0.14399999999999999</v>
      </c>
      <c r="AA7">
        <v>92244.86</v>
      </c>
      <c r="AB7">
        <v>0</v>
      </c>
      <c r="AC7">
        <v>0</v>
      </c>
      <c r="AD7">
        <v>0</v>
      </c>
      <c r="AE7">
        <v>17876.91</v>
      </c>
      <c r="AF7">
        <v>0</v>
      </c>
      <c r="AG7">
        <v>0</v>
      </c>
      <c r="AH7">
        <v>0</v>
      </c>
      <c r="AI7">
        <v>5.16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0.14399999999999999</v>
      </c>
      <c r="AU7" t="s">
        <v>3</v>
      </c>
      <c r="AV7">
        <v>0</v>
      </c>
      <c r="AW7">
        <v>2</v>
      </c>
      <c r="AX7">
        <v>109146030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1.44E-2</v>
      </c>
      <c r="CY7">
        <f>AA7</f>
        <v>92244.86</v>
      </c>
      <c r="CZ7">
        <f>AE7</f>
        <v>17876.91</v>
      </c>
      <c r="DA7">
        <f>AI7</f>
        <v>5.16</v>
      </c>
      <c r="DB7">
        <f>ROUND(ROUND(AT7*CZ7,2),6)</f>
        <v>2574.2800000000002</v>
      </c>
      <c r="DC7">
        <f>ROUND(ROUND(AT7*AG7,2),6)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109146018</v>
      </c>
      <c r="C1">
        <v>109146014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109</v>
      </c>
      <c r="J1" t="s">
        <v>3</v>
      </c>
      <c r="K1" t="s">
        <v>110</v>
      </c>
      <c r="L1">
        <v>1191</v>
      </c>
      <c r="N1">
        <v>1013</v>
      </c>
      <c r="O1" t="s">
        <v>111</v>
      </c>
      <c r="P1" t="s">
        <v>111</v>
      </c>
      <c r="Q1">
        <v>1</v>
      </c>
      <c r="X1">
        <v>133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152.94999999999999</v>
      </c>
      <c r="AH1">
        <v>2</v>
      </c>
      <c r="AI1">
        <v>109146015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109146019</v>
      </c>
      <c r="C2">
        <v>109146014</v>
      </c>
      <c r="D2">
        <v>73647777</v>
      </c>
      <c r="E2">
        <v>13</v>
      </c>
      <c r="F2">
        <v>1</v>
      </c>
      <c r="G2">
        <v>13</v>
      </c>
      <c r="H2">
        <v>3</v>
      </c>
      <c r="I2" t="s">
        <v>125</v>
      </c>
      <c r="J2" t="s">
        <v>3</v>
      </c>
      <c r="K2" t="s">
        <v>126</v>
      </c>
      <c r="L2">
        <v>1301</v>
      </c>
      <c r="N2">
        <v>1003</v>
      </c>
      <c r="O2" t="s">
        <v>29</v>
      </c>
      <c r="P2" t="s">
        <v>29</v>
      </c>
      <c r="Q2">
        <v>1</v>
      </c>
      <c r="X2">
        <v>1000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 t="s">
        <v>3</v>
      </c>
      <c r="AG2">
        <v>1000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109146020</v>
      </c>
      <c r="C3">
        <v>109146014</v>
      </c>
      <c r="D3">
        <v>73692010</v>
      </c>
      <c r="E3">
        <v>13</v>
      </c>
      <c r="F3">
        <v>1</v>
      </c>
      <c r="G3">
        <v>13</v>
      </c>
      <c r="H3">
        <v>3</v>
      </c>
      <c r="I3" t="s">
        <v>112</v>
      </c>
      <c r="J3" t="s">
        <v>3</v>
      </c>
      <c r="K3" t="s">
        <v>113</v>
      </c>
      <c r="L3">
        <v>1344</v>
      </c>
      <c r="N3">
        <v>1008</v>
      </c>
      <c r="O3" t="s">
        <v>114</v>
      </c>
      <c r="P3" t="s">
        <v>114</v>
      </c>
      <c r="Q3">
        <v>1</v>
      </c>
      <c r="X3">
        <v>44.38</v>
      </c>
      <c r="Y3">
        <v>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44.38</v>
      </c>
      <c r="AH3">
        <v>2</v>
      </c>
      <c r="AI3">
        <v>109146017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109146027</v>
      </c>
      <c r="C4">
        <v>109146022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109</v>
      </c>
      <c r="J4" t="s">
        <v>3</v>
      </c>
      <c r="K4" t="s">
        <v>110</v>
      </c>
      <c r="L4">
        <v>1191</v>
      </c>
      <c r="N4">
        <v>1013</v>
      </c>
      <c r="O4" t="s">
        <v>111</v>
      </c>
      <c r="P4" t="s">
        <v>111</v>
      </c>
      <c r="Q4">
        <v>1</v>
      </c>
      <c r="X4">
        <v>136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37</v>
      </c>
      <c r="AG4">
        <v>149.60000000000002</v>
      </c>
      <c r="AH4">
        <v>2</v>
      </c>
      <c r="AI4">
        <v>109146023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109146028</v>
      </c>
      <c r="C5">
        <v>109146022</v>
      </c>
      <c r="D5">
        <v>73693067</v>
      </c>
      <c r="E5">
        <v>1</v>
      </c>
      <c r="F5">
        <v>1</v>
      </c>
      <c r="G5">
        <v>13</v>
      </c>
      <c r="H5">
        <v>3</v>
      </c>
      <c r="I5" t="s">
        <v>115</v>
      </c>
      <c r="J5" t="s">
        <v>116</v>
      </c>
      <c r="K5" t="s">
        <v>117</v>
      </c>
      <c r="L5">
        <v>1348</v>
      </c>
      <c r="N5">
        <v>1009</v>
      </c>
      <c r="O5" t="s">
        <v>118</v>
      </c>
      <c r="P5" t="s">
        <v>118</v>
      </c>
      <c r="Q5">
        <v>1000</v>
      </c>
      <c r="X5">
        <v>0.16</v>
      </c>
      <c r="Y5">
        <v>7520.99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0.16</v>
      </c>
      <c r="AH5">
        <v>2</v>
      </c>
      <c r="AI5">
        <v>109146024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109146029</v>
      </c>
      <c r="C6">
        <v>109146022</v>
      </c>
      <c r="D6">
        <v>73693616</v>
      </c>
      <c r="E6">
        <v>1</v>
      </c>
      <c r="F6">
        <v>1</v>
      </c>
      <c r="G6">
        <v>13</v>
      </c>
      <c r="H6">
        <v>3</v>
      </c>
      <c r="I6" t="s">
        <v>119</v>
      </c>
      <c r="J6" t="s">
        <v>120</v>
      </c>
      <c r="K6" t="s">
        <v>121</v>
      </c>
      <c r="L6">
        <v>1348</v>
      </c>
      <c r="N6">
        <v>1009</v>
      </c>
      <c r="O6" t="s">
        <v>118</v>
      </c>
      <c r="P6" t="s">
        <v>118</v>
      </c>
      <c r="Q6">
        <v>1000</v>
      </c>
      <c r="X6">
        <v>4.0800000000000003E-2</v>
      </c>
      <c r="Y6">
        <v>20486.7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4.0800000000000003E-2</v>
      </c>
      <c r="AH6">
        <v>2</v>
      </c>
      <c r="AI6">
        <v>109146025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109146030</v>
      </c>
      <c r="C7">
        <v>109146022</v>
      </c>
      <c r="D7">
        <v>73692164</v>
      </c>
      <c r="E7">
        <v>1</v>
      </c>
      <c r="F7">
        <v>1</v>
      </c>
      <c r="G7">
        <v>13</v>
      </c>
      <c r="H7">
        <v>3</v>
      </c>
      <c r="I7" t="s">
        <v>122</v>
      </c>
      <c r="J7" t="s">
        <v>123</v>
      </c>
      <c r="K7" t="s">
        <v>124</v>
      </c>
      <c r="L7">
        <v>1348</v>
      </c>
      <c r="N7">
        <v>1009</v>
      </c>
      <c r="O7" t="s">
        <v>118</v>
      </c>
      <c r="P7" t="s">
        <v>118</v>
      </c>
      <c r="Q7">
        <v>1000</v>
      </c>
      <c r="X7">
        <v>0.14399999999999999</v>
      </c>
      <c r="Y7">
        <v>17876.91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0.14399999999999999</v>
      </c>
      <c r="AH7">
        <v>2</v>
      </c>
      <c r="AI7">
        <v>109146026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2022-04-15T12:35:03Z</dcterms:created>
  <dcterms:modified xsi:type="dcterms:W3CDTF">2022-04-15T12:35:32Z</dcterms:modified>
</cp:coreProperties>
</file>